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58FE00D7-5CF5-4C07-A002-477A1CC796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V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H45" i="2" s="1"/>
  <c r="G44" i="2"/>
  <c r="F44" i="2"/>
  <c r="E44" i="2"/>
  <c r="D44" i="2"/>
  <c r="C44" i="2"/>
  <c r="AA38" i="2"/>
  <c r="Y38" i="2"/>
  <c r="X38" i="2"/>
  <c r="W38" i="2"/>
  <c r="W45" i="2" s="1"/>
  <c r="V38" i="2"/>
  <c r="U38" i="2"/>
  <c r="U45" i="2" s="1"/>
  <c r="T38" i="2"/>
  <c r="T45" i="2" s="1"/>
  <c r="S38" i="2"/>
  <c r="R38" i="2"/>
  <c r="Q38" i="2"/>
  <c r="Q45" i="2" s="1"/>
  <c r="P38" i="2"/>
  <c r="O38" i="2"/>
  <c r="O45" i="2" s="1"/>
  <c r="N38" i="2"/>
  <c r="N45" i="2" s="1"/>
  <c r="M38" i="2"/>
  <c r="L38" i="2"/>
  <c r="K38" i="2"/>
  <c r="K45" i="2" s="1"/>
  <c r="J38" i="2"/>
  <c r="J45" i="2" s="1"/>
  <c r="I38" i="2"/>
  <c r="I45" i="2" s="1"/>
  <c r="H38" i="2"/>
  <c r="G38" i="2"/>
  <c r="G45" i="2" s="1"/>
  <c r="F38" i="2"/>
  <c r="F45" i="2" s="1"/>
  <c r="E38" i="2"/>
  <c r="E45" i="2" s="1"/>
  <c r="D38" i="2"/>
  <c r="C38" i="2"/>
  <c r="J27" i="2"/>
  <c r="AA26" i="2"/>
  <c r="Y26" i="2"/>
  <c r="X26" i="2"/>
  <c r="W26" i="2"/>
  <c r="V26" i="2"/>
  <c r="U26" i="2"/>
  <c r="T26" i="2"/>
  <c r="S26" i="2"/>
  <c r="R26" i="2"/>
  <c r="R27" i="2" s="1"/>
  <c r="Q26" i="2"/>
  <c r="Q27" i="2" s="1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X27" i="2" s="1"/>
  <c r="W14" i="2"/>
  <c r="V14" i="2"/>
  <c r="U14" i="2"/>
  <c r="U27" i="2" s="1"/>
  <c r="T14" i="2"/>
  <c r="T27" i="2" s="1"/>
  <c r="S14" i="2"/>
  <c r="R14" i="2"/>
  <c r="Q14" i="2"/>
  <c r="P14" i="2"/>
  <c r="P27" i="2" s="1"/>
  <c r="O14" i="2"/>
  <c r="O27" i="2" s="1"/>
  <c r="N14" i="2"/>
  <c r="M14" i="2"/>
  <c r="L14" i="2"/>
  <c r="L27" i="2" s="1"/>
  <c r="K14" i="2"/>
  <c r="J14" i="2"/>
  <c r="I14" i="2"/>
  <c r="I27" i="2" s="1"/>
  <c r="H14" i="2"/>
  <c r="H27" i="2" s="1"/>
  <c r="G14" i="2"/>
  <c r="F14" i="2"/>
  <c r="E14" i="2"/>
  <c r="E27" i="2" s="1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O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N45" i="3" s="1"/>
  <c r="M44" i="3"/>
  <c r="L44" i="3"/>
  <c r="K44" i="3"/>
  <c r="J44" i="3"/>
  <c r="I44" i="3"/>
  <c r="H44" i="3"/>
  <c r="H45" i="3" s="1"/>
  <c r="G44" i="3"/>
  <c r="G45" i="3" s="1"/>
  <c r="F44" i="3"/>
  <c r="E44" i="3"/>
  <c r="D44" i="3"/>
  <c r="C44" i="3"/>
  <c r="AA38" i="3"/>
  <c r="Y38" i="3"/>
  <c r="X38" i="3"/>
  <c r="W38" i="3"/>
  <c r="W45" i="3" s="1"/>
  <c r="V38" i="3"/>
  <c r="U38" i="3"/>
  <c r="U45" i="3" s="1"/>
  <c r="T38" i="3"/>
  <c r="T45" i="3" s="1"/>
  <c r="S38" i="3"/>
  <c r="R38" i="3"/>
  <c r="Q38" i="3"/>
  <c r="Q45" i="3" s="1"/>
  <c r="P38" i="3"/>
  <c r="O38" i="3"/>
  <c r="N38" i="3"/>
  <c r="M38" i="3"/>
  <c r="L38" i="3"/>
  <c r="K38" i="3"/>
  <c r="K45" i="3" s="1"/>
  <c r="J38" i="3"/>
  <c r="J45" i="3" s="1"/>
  <c r="I38" i="3"/>
  <c r="I45" i="3" s="1"/>
  <c r="H38" i="3"/>
  <c r="G38" i="3"/>
  <c r="F38" i="3"/>
  <c r="F45" i="3" s="1"/>
  <c r="E38" i="3"/>
  <c r="E45" i="3" s="1"/>
  <c r="D38" i="3"/>
  <c r="C38" i="3"/>
  <c r="J27" i="3"/>
  <c r="AA26" i="3"/>
  <c r="Y26" i="3"/>
  <c r="X26" i="3"/>
  <c r="Z26" i="3" s="1"/>
  <c r="W26" i="3"/>
  <c r="V26" i="3"/>
  <c r="U26" i="3"/>
  <c r="T26" i="3"/>
  <c r="S26" i="3"/>
  <c r="R26" i="3"/>
  <c r="R27" i="3" s="1"/>
  <c r="Q26" i="3"/>
  <c r="Q27" i="3" s="1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W14" i="3"/>
  <c r="V14" i="3"/>
  <c r="U14" i="3"/>
  <c r="U27" i="3" s="1"/>
  <c r="T14" i="3"/>
  <c r="T27" i="3" s="1"/>
  <c r="T46" i="3" s="1"/>
  <c r="S14" i="3"/>
  <c r="R14" i="3"/>
  <c r="Q14" i="3"/>
  <c r="P14" i="3"/>
  <c r="P27" i="3" s="1"/>
  <c r="O14" i="3"/>
  <c r="O27" i="3" s="1"/>
  <c r="O46" i="3" s="1"/>
  <c r="N14" i="3"/>
  <c r="M14" i="3"/>
  <c r="L14" i="3"/>
  <c r="L27" i="3" s="1"/>
  <c r="K14" i="3"/>
  <c r="J14" i="3"/>
  <c r="I14" i="3"/>
  <c r="I27" i="3" s="1"/>
  <c r="H14" i="3"/>
  <c r="H27" i="3" s="1"/>
  <c r="G14" i="3"/>
  <c r="F14" i="3"/>
  <c r="E14" i="3"/>
  <c r="E27" i="3" s="1"/>
  <c r="D14" i="3"/>
  <c r="D27" i="3" s="1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O45" i="4"/>
  <c r="N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H45" i="4" s="1"/>
  <c r="G44" i="4"/>
  <c r="G45" i="4" s="1"/>
  <c r="F44" i="4"/>
  <c r="E44" i="4"/>
  <c r="D44" i="4"/>
  <c r="C44" i="4"/>
  <c r="AA38" i="4"/>
  <c r="Y38" i="4"/>
  <c r="X38" i="4"/>
  <c r="W38" i="4"/>
  <c r="W45" i="4" s="1"/>
  <c r="V38" i="4"/>
  <c r="U38" i="4"/>
  <c r="U45" i="4" s="1"/>
  <c r="T38" i="4"/>
  <c r="T45" i="4" s="1"/>
  <c r="S38" i="4"/>
  <c r="R38" i="4"/>
  <c r="Q38" i="4"/>
  <c r="Q45" i="4" s="1"/>
  <c r="P38" i="4"/>
  <c r="O38" i="4"/>
  <c r="N38" i="4"/>
  <c r="M38" i="4"/>
  <c r="L38" i="4"/>
  <c r="K38" i="4"/>
  <c r="K45" i="4" s="1"/>
  <c r="J38" i="4"/>
  <c r="J45" i="4" s="1"/>
  <c r="I38" i="4"/>
  <c r="I45" i="4" s="1"/>
  <c r="H38" i="4"/>
  <c r="G38" i="4"/>
  <c r="F38" i="4"/>
  <c r="F45" i="4" s="1"/>
  <c r="E38" i="4"/>
  <c r="E45" i="4" s="1"/>
  <c r="D38" i="4"/>
  <c r="C38" i="4"/>
  <c r="J27" i="4"/>
  <c r="AA26" i="4"/>
  <c r="Y26" i="4"/>
  <c r="X26" i="4"/>
  <c r="Z26" i="4" s="1"/>
  <c r="W26" i="4"/>
  <c r="V26" i="4"/>
  <c r="U26" i="4"/>
  <c r="T26" i="4"/>
  <c r="S26" i="4"/>
  <c r="R26" i="4"/>
  <c r="Q26" i="4"/>
  <c r="Q27" i="4" s="1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X14" i="4"/>
  <c r="X27" i="4" s="1"/>
  <c r="W14" i="4"/>
  <c r="V14" i="4"/>
  <c r="U14" i="4"/>
  <c r="U27" i="4" s="1"/>
  <c r="T14" i="4"/>
  <c r="T27" i="4" s="1"/>
  <c r="S14" i="4"/>
  <c r="R14" i="4"/>
  <c r="R27" i="4" s="1"/>
  <c r="Q14" i="4"/>
  <c r="P14" i="4"/>
  <c r="O14" i="4"/>
  <c r="O27" i="4" s="1"/>
  <c r="N14" i="4"/>
  <c r="M14" i="4"/>
  <c r="L14" i="4"/>
  <c r="L27" i="4" s="1"/>
  <c r="K14" i="4"/>
  <c r="J14" i="4"/>
  <c r="I14" i="4"/>
  <c r="I27" i="4" s="1"/>
  <c r="H14" i="4"/>
  <c r="H27" i="4" s="1"/>
  <c r="G14" i="4"/>
  <c r="F14" i="4"/>
  <c r="E14" i="4"/>
  <c r="E27" i="4" s="1"/>
  <c r="D14" i="4"/>
  <c r="D27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V45" i="5"/>
  <c r="F45" i="5"/>
  <c r="AA44" i="5"/>
  <c r="Y44" i="5"/>
  <c r="X44" i="5"/>
  <c r="W44" i="5"/>
  <c r="V44" i="5"/>
  <c r="U44" i="5"/>
  <c r="T44" i="5"/>
  <c r="S44" i="5"/>
  <c r="R44" i="5"/>
  <c r="Q44" i="5"/>
  <c r="P44" i="5"/>
  <c r="O44" i="5"/>
  <c r="O45" i="5" s="1"/>
  <c r="N44" i="5"/>
  <c r="N45" i="5" s="1"/>
  <c r="M44" i="5"/>
  <c r="L44" i="5"/>
  <c r="K44" i="5"/>
  <c r="J44" i="5"/>
  <c r="I44" i="5"/>
  <c r="H44" i="5"/>
  <c r="H45" i="5" s="1"/>
  <c r="G44" i="5"/>
  <c r="F44" i="5"/>
  <c r="E44" i="5"/>
  <c r="D44" i="5"/>
  <c r="C44" i="5"/>
  <c r="AA38" i="5"/>
  <c r="Y38" i="5"/>
  <c r="Y45" i="5" s="1"/>
  <c r="X38" i="5"/>
  <c r="Z38" i="5" s="1"/>
  <c r="W38" i="5"/>
  <c r="W45" i="5" s="1"/>
  <c r="V38" i="5"/>
  <c r="U38" i="5"/>
  <c r="T38" i="5"/>
  <c r="S38" i="5"/>
  <c r="S45" i="5" s="1"/>
  <c r="R38" i="5"/>
  <c r="R45" i="5" s="1"/>
  <c r="Q38" i="5"/>
  <c r="Q45" i="5" s="1"/>
  <c r="P38" i="5"/>
  <c r="O38" i="5"/>
  <c r="N38" i="5"/>
  <c r="M38" i="5"/>
  <c r="L38" i="5"/>
  <c r="L45" i="5" s="1"/>
  <c r="K38" i="5"/>
  <c r="K45" i="5" s="1"/>
  <c r="J38" i="5"/>
  <c r="J45" i="5" s="1"/>
  <c r="I38" i="5"/>
  <c r="H38" i="5"/>
  <c r="G38" i="5"/>
  <c r="G45" i="5" s="1"/>
  <c r="F38" i="5"/>
  <c r="E38" i="5"/>
  <c r="D38" i="5"/>
  <c r="C38" i="5"/>
  <c r="C45" i="5" s="1"/>
  <c r="Q27" i="5"/>
  <c r="K27" i="5"/>
  <c r="J27" i="5"/>
  <c r="I27" i="5"/>
  <c r="AA26" i="5"/>
  <c r="Y26" i="5"/>
  <c r="Y27" i="5" s="1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X14" i="5"/>
  <c r="W14" i="5"/>
  <c r="V14" i="5"/>
  <c r="V27" i="5" s="1"/>
  <c r="V46" i="5" s="1"/>
  <c r="U14" i="5"/>
  <c r="T14" i="5"/>
  <c r="S14" i="5"/>
  <c r="S27" i="5" s="1"/>
  <c r="R14" i="5"/>
  <c r="R27" i="5" s="1"/>
  <c r="Q14" i="5"/>
  <c r="P14" i="5"/>
  <c r="P27" i="5" s="1"/>
  <c r="O14" i="5"/>
  <c r="O27" i="5" s="1"/>
  <c r="N14" i="5"/>
  <c r="M14" i="5"/>
  <c r="L14" i="5"/>
  <c r="L27" i="5" s="1"/>
  <c r="K14" i="5"/>
  <c r="J14" i="5"/>
  <c r="I14" i="5"/>
  <c r="H14" i="5"/>
  <c r="G14" i="5"/>
  <c r="F14" i="5"/>
  <c r="F27" i="5" s="1"/>
  <c r="F46" i="5" s="1"/>
  <c r="E14" i="5"/>
  <c r="E27" i="5" s="1"/>
  <c r="D14" i="5"/>
  <c r="D27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O45" i="6"/>
  <c r="N45" i="6"/>
  <c r="AA44" i="6"/>
  <c r="Y44" i="6"/>
  <c r="X44" i="6"/>
  <c r="Z44" i="6" s="1"/>
  <c r="W44" i="6"/>
  <c r="V44" i="6"/>
  <c r="U44" i="6"/>
  <c r="T44" i="6"/>
  <c r="S44" i="6"/>
  <c r="R44" i="6"/>
  <c r="Q44" i="6"/>
  <c r="P44" i="6"/>
  <c r="P45" i="6" s="1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X38" i="6"/>
  <c r="X45" i="6" s="1"/>
  <c r="W38" i="6"/>
  <c r="V38" i="6"/>
  <c r="V45" i="6" s="1"/>
  <c r="U38" i="6"/>
  <c r="U45" i="6" s="1"/>
  <c r="T38" i="6"/>
  <c r="S38" i="6"/>
  <c r="R38" i="6"/>
  <c r="Q38" i="6"/>
  <c r="Q45" i="6" s="1"/>
  <c r="P38" i="6"/>
  <c r="O38" i="6"/>
  <c r="N38" i="6"/>
  <c r="M38" i="6"/>
  <c r="M45" i="6" s="1"/>
  <c r="L38" i="6"/>
  <c r="L45" i="6" s="1"/>
  <c r="K38" i="6"/>
  <c r="J38" i="6"/>
  <c r="J45" i="6" s="1"/>
  <c r="I38" i="6"/>
  <c r="H38" i="6"/>
  <c r="H45" i="6" s="1"/>
  <c r="G38" i="6"/>
  <c r="G45" i="6" s="1"/>
  <c r="F38" i="6"/>
  <c r="F45" i="6" s="1"/>
  <c r="E38" i="6"/>
  <c r="E45" i="6" s="1"/>
  <c r="D38" i="6"/>
  <c r="C38" i="6"/>
  <c r="Y27" i="6"/>
  <c r="K27" i="6"/>
  <c r="AA26" i="6"/>
  <c r="AA27" i="6" s="1"/>
  <c r="Z26" i="6"/>
  <c r="Y26" i="6"/>
  <c r="X26" i="6"/>
  <c r="W26" i="6"/>
  <c r="V26" i="6"/>
  <c r="U26" i="6"/>
  <c r="T26" i="6"/>
  <c r="S26" i="6"/>
  <c r="S27" i="6" s="1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X27" i="6" s="1"/>
  <c r="X46" i="6" s="1"/>
  <c r="W14" i="6"/>
  <c r="W27" i="6" s="1"/>
  <c r="V14" i="6"/>
  <c r="V27" i="6" s="1"/>
  <c r="V46" i="6" s="1"/>
  <c r="U14" i="6"/>
  <c r="U27" i="6" s="1"/>
  <c r="T14" i="6"/>
  <c r="S14" i="6"/>
  <c r="R14" i="6"/>
  <c r="R27" i="6" s="1"/>
  <c r="Q14" i="6"/>
  <c r="Q27" i="6" s="1"/>
  <c r="Q46" i="6" s="1"/>
  <c r="P14" i="6"/>
  <c r="P27" i="6" s="1"/>
  <c r="O14" i="6"/>
  <c r="N14" i="6"/>
  <c r="M14" i="6"/>
  <c r="L14" i="6"/>
  <c r="L27" i="6" s="1"/>
  <c r="K14" i="6"/>
  <c r="J14" i="6"/>
  <c r="J27" i="6" s="1"/>
  <c r="I14" i="6"/>
  <c r="I27" i="6" s="1"/>
  <c r="H14" i="6"/>
  <c r="G14" i="6"/>
  <c r="F14" i="6"/>
  <c r="F27" i="6" s="1"/>
  <c r="E14" i="6"/>
  <c r="D14" i="6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W45" i="7"/>
  <c r="O45" i="7"/>
  <c r="F45" i="7"/>
  <c r="AA44" i="7"/>
  <c r="Y44" i="7"/>
  <c r="X44" i="7"/>
  <c r="Z44" i="7" s="1"/>
  <c r="W44" i="7"/>
  <c r="V44" i="7"/>
  <c r="U44" i="7"/>
  <c r="T44" i="7"/>
  <c r="S44" i="7"/>
  <c r="R44" i="7"/>
  <c r="Q44" i="7"/>
  <c r="P44" i="7"/>
  <c r="P45" i="7" s="1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Y38" i="7"/>
  <c r="X38" i="7"/>
  <c r="Z38" i="7" s="1"/>
  <c r="W38" i="7"/>
  <c r="V38" i="7"/>
  <c r="V45" i="7" s="1"/>
  <c r="U38" i="7"/>
  <c r="T38" i="7"/>
  <c r="S38" i="7"/>
  <c r="S45" i="7" s="1"/>
  <c r="R38" i="7"/>
  <c r="R45" i="7" s="1"/>
  <c r="Q38" i="7"/>
  <c r="P38" i="7"/>
  <c r="O38" i="7"/>
  <c r="N38" i="7"/>
  <c r="N45" i="7" s="1"/>
  <c r="M38" i="7"/>
  <c r="M45" i="7" s="1"/>
  <c r="L38" i="7"/>
  <c r="K38" i="7"/>
  <c r="J38" i="7"/>
  <c r="I38" i="7"/>
  <c r="H38" i="7"/>
  <c r="H45" i="7" s="1"/>
  <c r="G38" i="7"/>
  <c r="G45" i="7" s="1"/>
  <c r="F38" i="7"/>
  <c r="E38" i="7"/>
  <c r="D38" i="7"/>
  <c r="C38" i="7"/>
  <c r="AA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X27" i="7" s="1"/>
  <c r="W14" i="7"/>
  <c r="W27" i="7" s="1"/>
  <c r="V14" i="7"/>
  <c r="V27" i="7" s="1"/>
  <c r="V46" i="7" s="1"/>
  <c r="U14" i="7"/>
  <c r="T14" i="7"/>
  <c r="S14" i="7"/>
  <c r="S27" i="7" s="1"/>
  <c r="S46" i="7" s="1"/>
  <c r="R14" i="7"/>
  <c r="R27" i="7" s="1"/>
  <c r="R46" i="7" s="1"/>
  <c r="Q14" i="7"/>
  <c r="Q27" i="7" s="1"/>
  <c r="P14" i="7"/>
  <c r="P27" i="7" s="1"/>
  <c r="O14" i="7"/>
  <c r="N14" i="7"/>
  <c r="M14" i="7"/>
  <c r="M27" i="7" s="1"/>
  <c r="L14" i="7"/>
  <c r="L27" i="7" s="1"/>
  <c r="K14" i="7"/>
  <c r="K27" i="7" s="1"/>
  <c r="J14" i="7"/>
  <c r="J27" i="7" s="1"/>
  <c r="I14" i="7"/>
  <c r="H14" i="7"/>
  <c r="G14" i="7"/>
  <c r="G27" i="7" s="1"/>
  <c r="F14" i="7"/>
  <c r="E14" i="7"/>
  <c r="D14" i="7"/>
  <c r="D27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P45" i="8"/>
  <c r="O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V38" i="8"/>
  <c r="U38" i="8"/>
  <c r="U45" i="8" s="1"/>
  <c r="T38" i="8"/>
  <c r="T45" i="8" s="1"/>
  <c r="S38" i="8"/>
  <c r="R38" i="8"/>
  <c r="Q38" i="8"/>
  <c r="Q45" i="8" s="1"/>
  <c r="P38" i="8"/>
  <c r="O38" i="8"/>
  <c r="N38" i="8"/>
  <c r="M38" i="8"/>
  <c r="M45" i="8" s="1"/>
  <c r="L38" i="8"/>
  <c r="K38" i="8"/>
  <c r="J38" i="8"/>
  <c r="J45" i="8" s="1"/>
  <c r="I38" i="8"/>
  <c r="I45" i="8" s="1"/>
  <c r="H38" i="8"/>
  <c r="H45" i="8" s="1"/>
  <c r="G38" i="8"/>
  <c r="G45" i="8" s="1"/>
  <c r="G46" i="8" s="1"/>
  <c r="F38" i="8"/>
  <c r="E38" i="8"/>
  <c r="D38" i="8"/>
  <c r="D45" i="8" s="1"/>
  <c r="C38" i="8"/>
  <c r="C45" i="8" s="1"/>
  <c r="C27" i="8"/>
  <c r="AA26" i="8"/>
  <c r="AA27" i="8" s="1"/>
  <c r="AA46" i="8" s="1"/>
  <c r="Z26" i="8"/>
  <c r="Y26" i="8"/>
  <c r="X26" i="8"/>
  <c r="W26" i="8"/>
  <c r="V26" i="8"/>
  <c r="U26" i="8"/>
  <c r="T26" i="8"/>
  <c r="S26" i="8"/>
  <c r="S27" i="8" s="1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X14" i="8"/>
  <c r="X27" i="8" s="1"/>
  <c r="W14" i="8"/>
  <c r="W27" i="8" s="1"/>
  <c r="V14" i="8"/>
  <c r="V27" i="8" s="1"/>
  <c r="U14" i="8"/>
  <c r="U27" i="8" s="1"/>
  <c r="U46" i="8" s="1"/>
  <c r="T14" i="8"/>
  <c r="S14" i="8"/>
  <c r="R14" i="8"/>
  <c r="R27" i="8" s="1"/>
  <c r="Q14" i="8"/>
  <c r="Q27" i="8" s="1"/>
  <c r="Q46" i="8" s="1"/>
  <c r="P14" i="8"/>
  <c r="O14" i="8"/>
  <c r="N14" i="8"/>
  <c r="M14" i="8"/>
  <c r="L14" i="8"/>
  <c r="L27" i="8" s="1"/>
  <c r="K14" i="8"/>
  <c r="J14" i="8"/>
  <c r="J27" i="8" s="1"/>
  <c r="J46" i="8" s="1"/>
  <c r="I14" i="8"/>
  <c r="H14" i="8"/>
  <c r="G14" i="8"/>
  <c r="G27" i="8" s="1"/>
  <c r="F14" i="8"/>
  <c r="F27" i="8" s="1"/>
  <c r="E14" i="8"/>
  <c r="D14" i="8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X45" i="9" s="1"/>
  <c r="W44" i="9"/>
  <c r="W45" i="9" s="1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I45" i="9" s="1"/>
  <c r="H44" i="9"/>
  <c r="G44" i="9"/>
  <c r="F44" i="9"/>
  <c r="E44" i="9"/>
  <c r="D44" i="9"/>
  <c r="C44" i="9"/>
  <c r="AA38" i="9"/>
  <c r="AA45" i="9" s="1"/>
  <c r="Y38" i="9"/>
  <c r="Y45" i="9" s="1"/>
  <c r="X38" i="9"/>
  <c r="W38" i="9"/>
  <c r="V38" i="9"/>
  <c r="U38" i="9"/>
  <c r="U45" i="9" s="1"/>
  <c r="T38" i="9"/>
  <c r="S38" i="9"/>
  <c r="S45" i="9" s="1"/>
  <c r="R38" i="9"/>
  <c r="Q38" i="9"/>
  <c r="P38" i="9"/>
  <c r="P45" i="9" s="1"/>
  <c r="O38" i="9"/>
  <c r="N38" i="9"/>
  <c r="M38" i="9"/>
  <c r="L38" i="9"/>
  <c r="K38" i="9"/>
  <c r="J38" i="9"/>
  <c r="J45" i="9" s="1"/>
  <c r="I38" i="9"/>
  <c r="H38" i="9"/>
  <c r="G38" i="9"/>
  <c r="F38" i="9"/>
  <c r="E38" i="9"/>
  <c r="E45" i="9" s="1"/>
  <c r="D38" i="9"/>
  <c r="C38" i="9"/>
  <c r="C45" i="9" s="1"/>
  <c r="J27" i="9"/>
  <c r="AA26" i="9"/>
  <c r="Y26" i="9"/>
  <c r="X26" i="9"/>
  <c r="Z26" i="9" s="1"/>
  <c r="W26" i="9"/>
  <c r="V26" i="9"/>
  <c r="U26" i="9"/>
  <c r="T26" i="9"/>
  <c r="S26" i="9"/>
  <c r="R26" i="9"/>
  <c r="R27" i="9" s="1"/>
  <c r="Q26" i="9"/>
  <c r="P26" i="9"/>
  <c r="O26" i="9"/>
  <c r="N26" i="9"/>
  <c r="M26" i="9"/>
  <c r="L26" i="9"/>
  <c r="K26" i="9"/>
  <c r="K27" i="9" s="1"/>
  <c r="J26" i="9"/>
  <c r="I26" i="9"/>
  <c r="H26" i="9"/>
  <c r="G26" i="9"/>
  <c r="F26" i="9"/>
  <c r="E26" i="9"/>
  <c r="D26" i="9"/>
  <c r="C26" i="9"/>
  <c r="C27" i="9" s="1"/>
  <c r="AA14" i="9"/>
  <c r="AA27" i="9" s="1"/>
  <c r="Y14" i="9"/>
  <c r="X14" i="9"/>
  <c r="W14" i="9"/>
  <c r="W27" i="9" s="1"/>
  <c r="V14" i="9"/>
  <c r="V27" i="9" s="1"/>
  <c r="U14" i="9"/>
  <c r="U27" i="9" s="1"/>
  <c r="T14" i="9"/>
  <c r="S14" i="9"/>
  <c r="S27" i="9" s="1"/>
  <c r="S46" i="9" s="1"/>
  <c r="R14" i="9"/>
  <c r="Q14" i="9"/>
  <c r="P14" i="9"/>
  <c r="P27" i="9" s="1"/>
  <c r="O14" i="9"/>
  <c r="O27" i="9" s="1"/>
  <c r="N14" i="9"/>
  <c r="M14" i="9"/>
  <c r="M27" i="9" s="1"/>
  <c r="L14" i="9"/>
  <c r="K14" i="9"/>
  <c r="J14" i="9"/>
  <c r="I14" i="9"/>
  <c r="I27" i="9" s="1"/>
  <c r="H14" i="9"/>
  <c r="H27" i="9" s="1"/>
  <c r="G14" i="9"/>
  <c r="F14" i="9"/>
  <c r="E14" i="9"/>
  <c r="E27" i="9" s="1"/>
  <c r="D14" i="9"/>
  <c r="D27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W45" i="10"/>
  <c r="P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O45" i="10" s="1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Z38" i="10"/>
  <c r="Y38" i="10"/>
  <c r="X38" i="10"/>
  <c r="W38" i="10"/>
  <c r="V38" i="10"/>
  <c r="V45" i="10" s="1"/>
  <c r="U38" i="10"/>
  <c r="U45" i="10" s="1"/>
  <c r="T38" i="10"/>
  <c r="S38" i="10"/>
  <c r="R38" i="10"/>
  <c r="R45" i="10" s="1"/>
  <c r="Q38" i="10"/>
  <c r="Q45" i="10" s="1"/>
  <c r="P38" i="10"/>
  <c r="O38" i="10"/>
  <c r="N38" i="10"/>
  <c r="N45" i="10" s="1"/>
  <c r="M38" i="10"/>
  <c r="L38" i="10"/>
  <c r="L45" i="10" s="1"/>
  <c r="K38" i="10"/>
  <c r="J38" i="10"/>
  <c r="J45" i="10" s="1"/>
  <c r="I38" i="10"/>
  <c r="H38" i="10"/>
  <c r="G38" i="10"/>
  <c r="G45" i="10" s="1"/>
  <c r="F38" i="10"/>
  <c r="F45" i="10" s="1"/>
  <c r="E38" i="10"/>
  <c r="E45" i="10" s="1"/>
  <c r="D38" i="10"/>
  <c r="C38" i="10"/>
  <c r="C27" i="10"/>
  <c r="AA26" i="10"/>
  <c r="AA27" i="10" s="1"/>
  <c r="AA46" i="10" s="1"/>
  <c r="Y26" i="10"/>
  <c r="X26" i="10"/>
  <c r="Z26" i="10" s="1"/>
  <c r="W26" i="10"/>
  <c r="V26" i="10"/>
  <c r="U26" i="10"/>
  <c r="T26" i="10"/>
  <c r="S26" i="10"/>
  <c r="S27" i="10" s="1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V46" i="10" s="1"/>
  <c r="U14" i="10"/>
  <c r="U27" i="10" s="1"/>
  <c r="U46" i="10" s="1"/>
  <c r="T14" i="10"/>
  <c r="S14" i="10"/>
  <c r="R14" i="10"/>
  <c r="R27" i="10" s="1"/>
  <c r="R46" i="10" s="1"/>
  <c r="Q14" i="10"/>
  <c r="Q27" i="10" s="1"/>
  <c r="P14" i="10"/>
  <c r="P27" i="10" s="1"/>
  <c r="P46" i="10" s="1"/>
  <c r="O14" i="10"/>
  <c r="N14" i="10"/>
  <c r="M14" i="10"/>
  <c r="L14" i="10"/>
  <c r="K14" i="10"/>
  <c r="K27" i="10" s="1"/>
  <c r="J14" i="10"/>
  <c r="J27" i="10" s="1"/>
  <c r="J46" i="10" s="1"/>
  <c r="I14" i="10"/>
  <c r="H14" i="10"/>
  <c r="G14" i="10"/>
  <c r="G27" i="10" s="1"/>
  <c r="F14" i="10"/>
  <c r="F27" i="10" s="1"/>
  <c r="F46" i="10" s="1"/>
  <c r="E14" i="10"/>
  <c r="D14" i="10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X45" i="11"/>
  <c r="O45" i="11"/>
  <c r="AA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Z38" i="11" s="1"/>
  <c r="W38" i="11"/>
  <c r="W45" i="11" s="1"/>
  <c r="V38" i="11"/>
  <c r="U38" i="11"/>
  <c r="T38" i="11"/>
  <c r="T45" i="11" s="1"/>
  <c r="S38" i="11"/>
  <c r="R38" i="11"/>
  <c r="Q38" i="11"/>
  <c r="P38" i="11"/>
  <c r="P45" i="11" s="1"/>
  <c r="O38" i="11"/>
  <c r="N38" i="11"/>
  <c r="N45" i="11" s="1"/>
  <c r="M38" i="11"/>
  <c r="L38" i="11"/>
  <c r="L45" i="11" s="1"/>
  <c r="K38" i="11"/>
  <c r="J38" i="11"/>
  <c r="J45" i="11" s="1"/>
  <c r="I38" i="11"/>
  <c r="I45" i="11" s="1"/>
  <c r="H38" i="11"/>
  <c r="H45" i="11" s="1"/>
  <c r="G38" i="11"/>
  <c r="G45" i="11" s="1"/>
  <c r="F38" i="11"/>
  <c r="E38" i="11"/>
  <c r="D38" i="11"/>
  <c r="C38" i="11"/>
  <c r="C45" i="11" s="1"/>
  <c r="AA27" i="11"/>
  <c r="J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K27" i="11" s="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W14" i="11"/>
  <c r="W27" i="11" s="1"/>
  <c r="V14" i="11"/>
  <c r="U14" i="11"/>
  <c r="T14" i="11"/>
  <c r="T27" i="11" s="1"/>
  <c r="T46" i="11" s="1"/>
  <c r="S14" i="11"/>
  <c r="S27" i="11" s="1"/>
  <c r="R14" i="11"/>
  <c r="Q14" i="11"/>
  <c r="Q27" i="11" s="1"/>
  <c r="P14" i="11"/>
  <c r="O14" i="11"/>
  <c r="N14" i="11"/>
  <c r="M14" i="11"/>
  <c r="M27" i="11" s="1"/>
  <c r="L14" i="11"/>
  <c r="L27" i="11" s="1"/>
  <c r="L46" i="11" s="1"/>
  <c r="K14" i="11"/>
  <c r="J14" i="11"/>
  <c r="I14" i="11"/>
  <c r="I27" i="11" s="1"/>
  <c r="H14" i="11"/>
  <c r="H27" i="11" s="1"/>
  <c r="G14" i="11"/>
  <c r="F14" i="11"/>
  <c r="E14" i="11"/>
  <c r="E27" i="11" s="1"/>
  <c r="D14" i="11"/>
  <c r="D27" i="11" s="1"/>
  <c r="C14" i="11"/>
  <c r="C27" i="11" s="1"/>
  <c r="C46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P45" i="12"/>
  <c r="O45" i="12"/>
  <c r="AA44" i="12"/>
  <c r="Y44" i="12"/>
  <c r="X44" i="12"/>
  <c r="Z44" i="12" s="1"/>
  <c r="W44" i="12"/>
  <c r="W45" i="12" s="1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H45" i="12" s="1"/>
  <c r="G44" i="12"/>
  <c r="G45" i="12" s="1"/>
  <c r="F44" i="12"/>
  <c r="E44" i="12"/>
  <c r="D44" i="12"/>
  <c r="C44" i="12"/>
  <c r="AA38" i="12"/>
  <c r="Z38" i="12"/>
  <c r="Y38" i="12"/>
  <c r="Y45" i="12" s="1"/>
  <c r="X38" i="12"/>
  <c r="X45" i="12" s="1"/>
  <c r="W38" i="12"/>
  <c r="V38" i="12"/>
  <c r="U38" i="12"/>
  <c r="U45" i="12" s="1"/>
  <c r="T38" i="12"/>
  <c r="T45" i="12" s="1"/>
  <c r="S38" i="12"/>
  <c r="R38" i="12"/>
  <c r="Q38" i="12"/>
  <c r="Q45" i="12" s="1"/>
  <c r="P38" i="12"/>
  <c r="O38" i="12"/>
  <c r="N38" i="12"/>
  <c r="M38" i="12"/>
  <c r="M45" i="12" s="1"/>
  <c r="L38" i="12"/>
  <c r="K38" i="12"/>
  <c r="K45" i="12" s="1"/>
  <c r="J38" i="12"/>
  <c r="J45" i="12" s="1"/>
  <c r="I38" i="12"/>
  <c r="I45" i="12" s="1"/>
  <c r="H38" i="12"/>
  <c r="G38" i="12"/>
  <c r="F38" i="12"/>
  <c r="E38" i="12"/>
  <c r="D38" i="12"/>
  <c r="D45" i="12" s="1"/>
  <c r="C38" i="12"/>
  <c r="C45" i="12" s="1"/>
  <c r="K27" i="12"/>
  <c r="AA26" i="12"/>
  <c r="AA27" i="12" s="1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X14" i="12"/>
  <c r="X27" i="12" s="1"/>
  <c r="W14" i="12"/>
  <c r="V14" i="12"/>
  <c r="U14" i="12"/>
  <c r="U27" i="12" s="1"/>
  <c r="T14" i="12"/>
  <c r="T27" i="12" s="1"/>
  <c r="S14" i="12"/>
  <c r="R14" i="12"/>
  <c r="R27" i="12" s="1"/>
  <c r="Q14" i="12"/>
  <c r="P14" i="12"/>
  <c r="O14" i="12"/>
  <c r="N14" i="12"/>
  <c r="N27" i="12" s="1"/>
  <c r="M14" i="12"/>
  <c r="M27" i="12" s="1"/>
  <c r="L14" i="12"/>
  <c r="K14" i="12"/>
  <c r="J14" i="12"/>
  <c r="J27" i="12" s="1"/>
  <c r="I14" i="12"/>
  <c r="I27" i="12" s="1"/>
  <c r="I46" i="12" s="1"/>
  <c r="H14" i="12"/>
  <c r="G14" i="12"/>
  <c r="F14" i="12"/>
  <c r="F27" i="12" s="1"/>
  <c r="E14" i="12"/>
  <c r="E27" i="12" s="1"/>
  <c r="D14" i="12"/>
  <c r="C14" i="12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X45" i="13"/>
  <c r="Z45" i="13" s="1"/>
  <c r="W45" i="13"/>
  <c r="O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H45" i="13" s="1"/>
  <c r="G44" i="13"/>
  <c r="F44" i="13"/>
  <c r="E44" i="13"/>
  <c r="D44" i="13"/>
  <c r="C44" i="13"/>
  <c r="AA38" i="13"/>
  <c r="AA45" i="13" s="1"/>
  <c r="Y38" i="13"/>
  <c r="X38" i="13"/>
  <c r="Z38" i="13" s="1"/>
  <c r="W38" i="13"/>
  <c r="V38" i="13"/>
  <c r="U38" i="13"/>
  <c r="T38" i="13"/>
  <c r="S38" i="13"/>
  <c r="S45" i="13" s="1"/>
  <c r="R38" i="13"/>
  <c r="Q38" i="13"/>
  <c r="Q45" i="13" s="1"/>
  <c r="P38" i="13"/>
  <c r="P45" i="13" s="1"/>
  <c r="O38" i="13"/>
  <c r="N38" i="13"/>
  <c r="M38" i="13"/>
  <c r="L38" i="13"/>
  <c r="L45" i="13" s="1"/>
  <c r="K38" i="13"/>
  <c r="K45" i="13" s="1"/>
  <c r="J38" i="13"/>
  <c r="J45" i="13" s="1"/>
  <c r="I38" i="13"/>
  <c r="H38" i="13"/>
  <c r="G38" i="13"/>
  <c r="F38" i="13"/>
  <c r="F45" i="13" s="1"/>
  <c r="E38" i="13"/>
  <c r="E45" i="13" s="1"/>
  <c r="D38" i="13"/>
  <c r="C38" i="13"/>
  <c r="J27" i="13"/>
  <c r="AA26" i="13"/>
  <c r="Y26" i="13"/>
  <c r="X26" i="13"/>
  <c r="Z26" i="13" s="1"/>
  <c r="W26" i="13"/>
  <c r="V26" i="13"/>
  <c r="U26" i="13"/>
  <c r="T26" i="13"/>
  <c r="S26" i="13"/>
  <c r="S27" i="13" s="1"/>
  <c r="S46" i="13" s="1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C27" i="13" s="1"/>
  <c r="AA14" i="13"/>
  <c r="AA27" i="13" s="1"/>
  <c r="AA46" i="13" s="1"/>
  <c r="Y14" i="13"/>
  <c r="X14" i="13"/>
  <c r="W14" i="13"/>
  <c r="W27" i="13" s="1"/>
  <c r="V14" i="13"/>
  <c r="V27" i="13" s="1"/>
  <c r="U14" i="13"/>
  <c r="U27" i="13" s="1"/>
  <c r="T14" i="13"/>
  <c r="S14" i="13"/>
  <c r="R14" i="13"/>
  <c r="R27" i="13" s="1"/>
  <c r="Q14" i="13"/>
  <c r="P14" i="13"/>
  <c r="P27" i="13" s="1"/>
  <c r="O14" i="13"/>
  <c r="O27" i="13" s="1"/>
  <c r="O46" i="13" s="1"/>
  <c r="N14" i="13"/>
  <c r="M14" i="13"/>
  <c r="L14" i="13"/>
  <c r="L27" i="13" s="1"/>
  <c r="K14" i="13"/>
  <c r="K27" i="13" s="1"/>
  <c r="K46" i="13" s="1"/>
  <c r="J14" i="13"/>
  <c r="I14" i="13"/>
  <c r="H14" i="13"/>
  <c r="H27" i="13" s="1"/>
  <c r="G14" i="13"/>
  <c r="G27" i="13" s="1"/>
  <c r="F14" i="13"/>
  <c r="E14" i="13"/>
  <c r="E27" i="13" s="1"/>
  <c r="E46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W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H45" i="14" s="1"/>
  <c r="G44" i="14"/>
  <c r="G45" i="14" s="1"/>
  <c r="F44" i="14"/>
  <c r="E44" i="14"/>
  <c r="D44" i="14"/>
  <c r="C44" i="14"/>
  <c r="AA38" i="14"/>
  <c r="AA45" i="14" s="1"/>
  <c r="Z38" i="14"/>
  <c r="Y38" i="14"/>
  <c r="X38" i="14"/>
  <c r="W38" i="14"/>
  <c r="V38" i="14"/>
  <c r="V45" i="14" s="1"/>
  <c r="U38" i="14"/>
  <c r="U45" i="14" s="1"/>
  <c r="T38" i="14"/>
  <c r="S38" i="14"/>
  <c r="R38" i="14"/>
  <c r="R45" i="14" s="1"/>
  <c r="Q38" i="14"/>
  <c r="P38" i="14"/>
  <c r="O38" i="14"/>
  <c r="O45" i="14" s="1"/>
  <c r="N38" i="14"/>
  <c r="N45" i="14" s="1"/>
  <c r="M38" i="14"/>
  <c r="L38" i="14"/>
  <c r="K38" i="14"/>
  <c r="K45" i="14" s="1"/>
  <c r="J38" i="14"/>
  <c r="J45" i="14" s="1"/>
  <c r="I38" i="14"/>
  <c r="H38" i="14"/>
  <c r="G38" i="14"/>
  <c r="F38" i="14"/>
  <c r="E38" i="14"/>
  <c r="E45" i="14" s="1"/>
  <c r="D38" i="14"/>
  <c r="D45" i="14" s="1"/>
  <c r="C38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F27" i="14" s="1"/>
  <c r="E26" i="14"/>
  <c r="D26" i="14"/>
  <c r="C26" i="14"/>
  <c r="C27" i="14" s="1"/>
  <c r="AA14" i="14"/>
  <c r="AA27" i="14" s="1"/>
  <c r="Y14" i="14"/>
  <c r="X14" i="14"/>
  <c r="W14" i="14"/>
  <c r="W27" i="14" s="1"/>
  <c r="V14" i="14"/>
  <c r="U14" i="14"/>
  <c r="T14" i="14"/>
  <c r="S14" i="14"/>
  <c r="S27" i="14" s="1"/>
  <c r="R14" i="14"/>
  <c r="R27" i="14" s="1"/>
  <c r="Q14" i="14"/>
  <c r="P14" i="14"/>
  <c r="O14" i="14"/>
  <c r="N14" i="14"/>
  <c r="M14" i="14"/>
  <c r="M27" i="14" s="1"/>
  <c r="L14" i="14"/>
  <c r="L27" i="14" s="1"/>
  <c r="K14" i="14"/>
  <c r="K27" i="14" s="1"/>
  <c r="J14" i="14"/>
  <c r="I14" i="14"/>
  <c r="I27" i="14" s="1"/>
  <c r="H14" i="14"/>
  <c r="H27" i="14" s="1"/>
  <c r="G14" i="14"/>
  <c r="F14" i="14"/>
  <c r="E14" i="14"/>
  <c r="D14" i="14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X45" i="15"/>
  <c r="P45" i="15"/>
  <c r="E45" i="15"/>
  <c r="D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M45" i="15" s="1"/>
  <c r="L44" i="15"/>
  <c r="L45" i="15" s="1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W38" i="15"/>
  <c r="V38" i="15"/>
  <c r="U38" i="15"/>
  <c r="U45" i="15" s="1"/>
  <c r="T38" i="15"/>
  <c r="S38" i="15"/>
  <c r="R38" i="15"/>
  <c r="R45" i="15" s="1"/>
  <c r="Q38" i="15"/>
  <c r="Q45" i="15" s="1"/>
  <c r="P38" i="15"/>
  <c r="O38" i="15"/>
  <c r="O45" i="15" s="1"/>
  <c r="N38" i="15"/>
  <c r="M38" i="15"/>
  <c r="L38" i="15"/>
  <c r="K38" i="15"/>
  <c r="K45" i="15" s="1"/>
  <c r="J38" i="15"/>
  <c r="J45" i="15" s="1"/>
  <c r="I38" i="15"/>
  <c r="I45" i="15" s="1"/>
  <c r="I46" i="15" s="1"/>
  <c r="H38" i="15"/>
  <c r="G38" i="15"/>
  <c r="F38" i="15"/>
  <c r="E38" i="15"/>
  <c r="D38" i="15"/>
  <c r="C38" i="15"/>
  <c r="C45" i="15" s="1"/>
  <c r="AA26" i="15"/>
  <c r="AA27" i="15" s="1"/>
  <c r="Y26" i="15"/>
  <c r="X26" i="15"/>
  <c r="W26" i="15"/>
  <c r="V26" i="15"/>
  <c r="U26" i="15"/>
  <c r="T26" i="15"/>
  <c r="S26" i="15"/>
  <c r="S27" i="15" s="1"/>
  <c r="R26" i="15"/>
  <c r="Q26" i="15"/>
  <c r="P26" i="15"/>
  <c r="O26" i="15"/>
  <c r="N26" i="15"/>
  <c r="M26" i="15"/>
  <c r="L26" i="15"/>
  <c r="K26" i="15"/>
  <c r="K27" i="15" s="1"/>
  <c r="J26" i="15"/>
  <c r="I26" i="15"/>
  <c r="H26" i="15"/>
  <c r="G26" i="15"/>
  <c r="F26" i="15"/>
  <c r="E26" i="15"/>
  <c r="D26" i="15"/>
  <c r="D27" i="15" s="1"/>
  <c r="C26" i="15"/>
  <c r="C27" i="15" s="1"/>
  <c r="AA14" i="15"/>
  <c r="Y14" i="15"/>
  <c r="X14" i="15"/>
  <c r="Z14" i="15" s="1"/>
  <c r="W14" i="15"/>
  <c r="W27" i="15" s="1"/>
  <c r="V14" i="15"/>
  <c r="U14" i="15"/>
  <c r="T14" i="15"/>
  <c r="T27" i="15" s="1"/>
  <c r="S14" i="15"/>
  <c r="R14" i="15"/>
  <c r="Q14" i="15"/>
  <c r="Q27" i="15" s="1"/>
  <c r="P14" i="15"/>
  <c r="P27" i="15" s="1"/>
  <c r="O14" i="15"/>
  <c r="N14" i="15"/>
  <c r="M14" i="15"/>
  <c r="L14" i="15"/>
  <c r="K14" i="15"/>
  <c r="J14" i="15"/>
  <c r="J27" i="15" s="1"/>
  <c r="I14" i="15"/>
  <c r="I27" i="15" s="1"/>
  <c r="H14" i="15"/>
  <c r="G14" i="15"/>
  <c r="F14" i="15"/>
  <c r="F27" i="15" s="1"/>
  <c r="E14" i="15"/>
  <c r="E27" i="15" s="1"/>
  <c r="D14" i="15"/>
  <c r="C14" i="15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W44" i="16"/>
  <c r="V44" i="16"/>
  <c r="U44" i="16"/>
  <c r="T44" i="16"/>
  <c r="S44" i="16"/>
  <c r="R44" i="16"/>
  <c r="Q44" i="16"/>
  <c r="P44" i="16"/>
  <c r="P45" i="16" s="1"/>
  <c r="O44" i="16"/>
  <c r="N44" i="16"/>
  <c r="M44" i="16"/>
  <c r="L44" i="16"/>
  <c r="L45" i="16" s="1"/>
  <c r="K44" i="16"/>
  <c r="J44" i="16"/>
  <c r="I44" i="16"/>
  <c r="H44" i="16"/>
  <c r="H45" i="16" s="1"/>
  <c r="G44" i="16"/>
  <c r="F44" i="16"/>
  <c r="E44" i="16"/>
  <c r="D44" i="16"/>
  <c r="C44" i="16"/>
  <c r="AA38" i="16"/>
  <c r="AA45" i="16" s="1"/>
  <c r="Y38" i="16"/>
  <c r="Z38" i="16" s="1"/>
  <c r="X38" i="16"/>
  <c r="W38" i="16"/>
  <c r="V38" i="16"/>
  <c r="U38" i="16"/>
  <c r="T38" i="16"/>
  <c r="S38" i="16"/>
  <c r="S45" i="16" s="1"/>
  <c r="R38" i="16"/>
  <c r="R45" i="16" s="1"/>
  <c r="Q38" i="16"/>
  <c r="P38" i="16"/>
  <c r="O38" i="16"/>
  <c r="O45" i="16" s="1"/>
  <c r="N38" i="16"/>
  <c r="N45" i="16" s="1"/>
  <c r="M38" i="16"/>
  <c r="L38" i="16"/>
  <c r="K38" i="16"/>
  <c r="J38" i="16"/>
  <c r="I38" i="16"/>
  <c r="H38" i="16"/>
  <c r="G38" i="16"/>
  <c r="G45" i="16" s="1"/>
  <c r="F38" i="16"/>
  <c r="E38" i="16"/>
  <c r="D38" i="16"/>
  <c r="D45" i="16" s="1"/>
  <c r="C38" i="16"/>
  <c r="C45" i="16" s="1"/>
  <c r="U27" i="16"/>
  <c r="E27" i="16"/>
  <c r="AA26" i="16"/>
  <c r="Z26" i="16"/>
  <c r="Y26" i="16"/>
  <c r="X26" i="16"/>
  <c r="W26" i="16"/>
  <c r="V26" i="16"/>
  <c r="U26" i="16"/>
  <c r="T26" i="16"/>
  <c r="T27" i="16" s="1"/>
  <c r="S26" i="16"/>
  <c r="S27" i="16" s="1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D27" i="16" s="1"/>
  <c r="D46" i="16" s="1"/>
  <c r="C26" i="16"/>
  <c r="AA14" i="16"/>
  <c r="Y14" i="16"/>
  <c r="Y27" i="16" s="1"/>
  <c r="X14" i="16"/>
  <c r="X27" i="16" s="1"/>
  <c r="W14" i="16"/>
  <c r="V14" i="16"/>
  <c r="V27" i="16" s="1"/>
  <c r="U14" i="16"/>
  <c r="T14" i="16"/>
  <c r="S14" i="16"/>
  <c r="R14" i="16"/>
  <c r="R27" i="16" s="1"/>
  <c r="Q14" i="16"/>
  <c r="Q27" i="16" s="1"/>
  <c r="P14" i="16"/>
  <c r="O14" i="16"/>
  <c r="N14" i="16"/>
  <c r="M14" i="16"/>
  <c r="M27" i="16" s="1"/>
  <c r="L14" i="16"/>
  <c r="L27" i="16" s="1"/>
  <c r="K14" i="16"/>
  <c r="K27" i="16" s="1"/>
  <c r="J14" i="16"/>
  <c r="J27" i="16" s="1"/>
  <c r="I14" i="16"/>
  <c r="H14" i="16"/>
  <c r="G14" i="16"/>
  <c r="G27" i="16" s="1"/>
  <c r="F14" i="16"/>
  <c r="F27" i="16" s="1"/>
  <c r="E14" i="16"/>
  <c r="D14" i="16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Y45" i="17"/>
  <c r="R45" i="17"/>
  <c r="Q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P45" i="17" s="1"/>
  <c r="O44" i="17"/>
  <c r="N44" i="17"/>
  <c r="M44" i="17"/>
  <c r="L44" i="17"/>
  <c r="K44" i="17"/>
  <c r="J44" i="17"/>
  <c r="I44" i="17"/>
  <c r="I45" i="17" s="1"/>
  <c r="H44" i="17"/>
  <c r="H45" i="17" s="1"/>
  <c r="G44" i="17"/>
  <c r="F44" i="17"/>
  <c r="E44" i="17"/>
  <c r="D44" i="17"/>
  <c r="C44" i="17"/>
  <c r="AA38" i="17"/>
  <c r="AA45" i="17" s="1"/>
  <c r="Y38" i="17"/>
  <c r="X38" i="17"/>
  <c r="Z38" i="17" s="1"/>
  <c r="W38" i="17"/>
  <c r="W45" i="17" s="1"/>
  <c r="V38" i="17"/>
  <c r="U38" i="17"/>
  <c r="T38" i="17"/>
  <c r="S38" i="17"/>
  <c r="S45" i="17" s="1"/>
  <c r="R38" i="17"/>
  <c r="Q38" i="17"/>
  <c r="P38" i="17"/>
  <c r="O38" i="17"/>
  <c r="N38" i="17"/>
  <c r="M38" i="17"/>
  <c r="M45" i="17" s="1"/>
  <c r="L38" i="17"/>
  <c r="L45" i="17" s="1"/>
  <c r="K38" i="17"/>
  <c r="K45" i="17" s="1"/>
  <c r="J38" i="17"/>
  <c r="J45" i="17" s="1"/>
  <c r="I38" i="17"/>
  <c r="H38" i="17"/>
  <c r="G38" i="17"/>
  <c r="F38" i="17"/>
  <c r="F45" i="17" s="1"/>
  <c r="E38" i="17"/>
  <c r="E45" i="17" s="1"/>
  <c r="D38" i="17"/>
  <c r="C38" i="17"/>
  <c r="K27" i="17"/>
  <c r="AA26" i="17"/>
  <c r="AA27" i="17" s="1"/>
  <c r="Y26" i="17"/>
  <c r="Z26" i="17" s="1"/>
  <c r="X26" i="17"/>
  <c r="W26" i="17"/>
  <c r="V26" i="17"/>
  <c r="U26" i="17"/>
  <c r="T26" i="17"/>
  <c r="T27" i="17" s="1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D27" i="17" s="1"/>
  <c r="C26" i="17"/>
  <c r="AA14" i="17"/>
  <c r="Y14" i="17"/>
  <c r="X14" i="17"/>
  <c r="X27" i="17" s="1"/>
  <c r="W14" i="17"/>
  <c r="W27" i="17" s="1"/>
  <c r="V14" i="17"/>
  <c r="U14" i="17"/>
  <c r="U27" i="17" s="1"/>
  <c r="T14" i="17"/>
  <c r="S14" i="17"/>
  <c r="R14" i="17"/>
  <c r="Q14" i="17"/>
  <c r="Q27" i="17" s="1"/>
  <c r="Q46" i="17" s="1"/>
  <c r="P14" i="17"/>
  <c r="P27" i="17" s="1"/>
  <c r="O14" i="17"/>
  <c r="N14" i="17"/>
  <c r="M14" i="17"/>
  <c r="M27" i="17" s="1"/>
  <c r="L14" i="17"/>
  <c r="K14" i="17"/>
  <c r="J14" i="17"/>
  <c r="I14" i="17"/>
  <c r="I27" i="17" s="1"/>
  <c r="H14" i="17"/>
  <c r="H27" i="17" s="1"/>
  <c r="H46" i="17" s="1"/>
  <c r="G14" i="17"/>
  <c r="F14" i="17"/>
  <c r="E14" i="17"/>
  <c r="E27" i="17" s="1"/>
  <c r="E46" i="17" s="1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X45" i="18"/>
  <c r="Z45" i="18" s="1"/>
  <c r="R45" i="18"/>
  <c r="AA44" i="18"/>
  <c r="Y44" i="18"/>
  <c r="Y45" i="18" s="1"/>
  <c r="X44" i="18"/>
  <c r="Z44" i="18" s="1"/>
  <c r="W44" i="18"/>
  <c r="V44" i="18"/>
  <c r="U44" i="18"/>
  <c r="T44" i="18"/>
  <c r="S44" i="18"/>
  <c r="R44" i="18"/>
  <c r="Q44" i="18"/>
  <c r="Q45" i="18" s="1"/>
  <c r="P44" i="18"/>
  <c r="O44" i="18"/>
  <c r="N44" i="18"/>
  <c r="M44" i="18"/>
  <c r="L44" i="18"/>
  <c r="K44" i="18"/>
  <c r="J44" i="18"/>
  <c r="I44" i="18"/>
  <c r="H44" i="18"/>
  <c r="G44" i="18"/>
  <c r="F44" i="18"/>
  <c r="F45" i="18" s="1"/>
  <c r="E44" i="18"/>
  <c r="D44" i="18"/>
  <c r="C44" i="18"/>
  <c r="AA38" i="18"/>
  <c r="Z38" i="18"/>
  <c r="Y38" i="18"/>
  <c r="X38" i="18"/>
  <c r="W38" i="18"/>
  <c r="V38" i="18"/>
  <c r="U38" i="18"/>
  <c r="U45" i="18" s="1"/>
  <c r="T38" i="18"/>
  <c r="T45" i="18" s="1"/>
  <c r="S38" i="18"/>
  <c r="S45" i="18" s="1"/>
  <c r="R38" i="18"/>
  <c r="Q38" i="18"/>
  <c r="P38" i="18"/>
  <c r="P45" i="18" s="1"/>
  <c r="O38" i="18"/>
  <c r="O45" i="18" s="1"/>
  <c r="N38" i="18"/>
  <c r="M38" i="18"/>
  <c r="L38" i="18"/>
  <c r="K38" i="18"/>
  <c r="J38" i="18"/>
  <c r="J45" i="18" s="1"/>
  <c r="I38" i="18"/>
  <c r="H38" i="18"/>
  <c r="H45" i="18" s="1"/>
  <c r="G38" i="18"/>
  <c r="F38" i="18"/>
  <c r="E38" i="18"/>
  <c r="D38" i="18"/>
  <c r="D45" i="18" s="1"/>
  <c r="C38" i="18"/>
  <c r="K27" i="18"/>
  <c r="E27" i="18"/>
  <c r="AA26" i="18"/>
  <c r="Z26" i="18"/>
  <c r="Y26" i="18"/>
  <c r="Y27" i="18" s="1"/>
  <c r="Y46" i="18" s="1"/>
  <c r="X26" i="18"/>
  <c r="W26" i="18"/>
  <c r="V26" i="18"/>
  <c r="U26" i="18"/>
  <c r="T26" i="18"/>
  <c r="T27" i="18" s="1"/>
  <c r="S26" i="18"/>
  <c r="S27" i="18" s="1"/>
  <c r="S46" i="18" s="1"/>
  <c r="R26" i="18"/>
  <c r="Q26" i="18"/>
  <c r="P26" i="18"/>
  <c r="O26" i="18"/>
  <c r="N26" i="18"/>
  <c r="M26" i="18"/>
  <c r="L26" i="18"/>
  <c r="K26" i="18"/>
  <c r="J26" i="18"/>
  <c r="I26" i="18"/>
  <c r="I27" i="18" s="1"/>
  <c r="H26" i="18"/>
  <c r="G26" i="18"/>
  <c r="F26" i="18"/>
  <c r="E26" i="18"/>
  <c r="D26" i="18"/>
  <c r="C26" i="18"/>
  <c r="AA14" i="18"/>
  <c r="AA27" i="18" s="1"/>
  <c r="Z14" i="18"/>
  <c r="Y14" i="18"/>
  <c r="X14" i="18"/>
  <c r="W14" i="18"/>
  <c r="V14" i="18"/>
  <c r="V27" i="18" s="1"/>
  <c r="U14" i="18"/>
  <c r="U27" i="18" s="1"/>
  <c r="U46" i="18" s="1"/>
  <c r="T14" i="18"/>
  <c r="S14" i="18"/>
  <c r="R14" i="18"/>
  <c r="Q14" i="18"/>
  <c r="P14" i="18"/>
  <c r="O14" i="18"/>
  <c r="N14" i="18"/>
  <c r="M14" i="18"/>
  <c r="M27" i="18" s="1"/>
  <c r="L14" i="18"/>
  <c r="K14" i="18"/>
  <c r="J14" i="18"/>
  <c r="I14" i="18"/>
  <c r="H14" i="18"/>
  <c r="G14" i="18"/>
  <c r="G27" i="18" s="1"/>
  <c r="F14" i="18"/>
  <c r="F27" i="18" s="1"/>
  <c r="E14" i="18"/>
  <c r="D14" i="18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X45" i="19"/>
  <c r="X46" i="19" s="1"/>
  <c r="U45" i="19"/>
  <c r="J45" i="19"/>
  <c r="AA44" i="19"/>
  <c r="Z44" i="19"/>
  <c r="Y44" i="19"/>
  <c r="X44" i="19"/>
  <c r="W44" i="19"/>
  <c r="V44" i="19"/>
  <c r="U44" i="19"/>
  <c r="T44" i="19"/>
  <c r="S44" i="19"/>
  <c r="R44" i="19"/>
  <c r="R45" i="19" s="1"/>
  <c r="Q44" i="19"/>
  <c r="Q45" i="19" s="1"/>
  <c r="P44" i="19"/>
  <c r="O44" i="19"/>
  <c r="N44" i="19"/>
  <c r="N45" i="19" s="1"/>
  <c r="M44" i="19"/>
  <c r="M45" i="19" s="1"/>
  <c r="L44" i="19"/>
  <c r="K44" i="19"/>
  <c r="J44" i="19"/>
  <c r="I44" i="19"/>
  <c r="I45" i="19" s="1"/>
  <c r="H44" i="19"/>
  <c r="G44" i="19"/>
  <c r="F44" i="19"/>
  <c r="E44" i="19"/>
  <c r="D44" i="19"/>
  <c r="C44" i="19"/>
  <c r="AA38" i="19"/>
  <c r="AA45" i="19" s="1"/>
  <c r="Z38" i="19"/>
  <c r="Y38" i="19"/>
  <c r="X38" i="19"/>
  <c r="W38" i="19"/>
  <c r="V38" i="19"/>
  <c r="U38" i="19"/>
  <c r="T38" i="19"/>
  <c r="T45" i="19" s="1"/>
  <c r="S38" i="19"/>
  <c r="R38" i="19"/>
  <c r="Q38" i="19"/>
  <c r="P38" i="19"/>
  <c r="P45" i="19" s="1"/>
  <c r="O38" i="19"/>
  <c r="O45" i="19" s="1"/>
  <c r="N38" i="19"/>
  <c r="M38" i="19"/>
  <c r="L38" i="19"/>
  <c r="K38" i="19"/>
  <c r="K45" i="19" s="1"/>
  <c r="J38" i="19"/>
  <c r="I38" i="19"/>
  <c r="H38" i="19"/>
  <c r="H45" i="19" s="1"/>
  <c r="H46" i="19" s="1"/>
  <c r="G38" i="19"/>
  <c r="G45" i="19" s="1"/>
  <c r="F38" i="19"/>
  <c r="E38" i="19"/>
  <c r="E45" i="19" s="1"/>
  <c r="D38" i="19"/>
  <c r="C38" i="19"/>
  <c r="C45" i="19" s="1"/>
  <c r="X27" i="19"/>
  <c r="C27" i="19"/>
  <c r="AA26" i="19"/>
  <c r="AA27" i="19" s="1"/>
  <c r="AA46" i="19" s="1"/>
  <c r="Y26" i="19"/>
  <c r="X26" i="19"/>
  <c r="W26" i="19"/>
  <c r="V26" i="19"/>
  <c r="U26" i="19"/>
  <c r="T26" i="19"/>
  <c r="S26" i="19"/>
  <c r="R26" i="19"/>
  <c r="Q26" i="19"/>
  <c r="P26" i="19"/>
  <c r="P27" i="19" s="1"/>
  <c r="O26" i="19"/>
  <c r="N26" i="19"/>
  <c r="M26" i="19"/>
  <c r="L26" i="19"/>
  <c r="K26" i="19"/>
  <c r="J26" i="19"/>
  <c r="I26" i="19"/>
  <c r="I27" i="19" s="1"/>
  <c r="H26" i="19"/>
  <c r="G26" i="19"/>
  <c r="F26" i="19"/>
  <c r="E26" i="19"/>
  <c r="D26" i="19"/>
  <c r="D27" i="19" s="1"/>
  <c r="C26" i="19"/>
  <c r="AA14" i="19"/>
  <c r="Y14" i="19"/>
  <c r="Z14" i="19" s="1"/>
  <c r="X14" i="19"/>
  <c r="W14" i="19"/>
  <c r="V14" i="19"/>
  <c r="U14" i="19"/>
  <c r="U27" i="19" s="1"/>
  <c r="U46" i="19" s="1"/>
  <c r="T14" i="19"/>
  <c r="S14" i="19"/>
  <c r="S27" i="19" s="1"/>
  <c r="R14" i="19"/>
  <c r="Q14" i="19"/>
  <c r="P14" i="19"/>
  <c r="O14" i="19"/>
  <c r="N14" i="19"/>
  <c r="N27" i="19" s="1"/>
  <c r="N46" i="19" s="1"/>
  <c r="M14" i="19"/>
  <c r="M27" i="19" s="1"/>
  <c r="M46" i="19" s="1"/>
  <c r="L14" i="19"/>
  <c r="K14" i="19"/>
  <c r="J14" i="19"/>
  <c r="I14" i="19"/>
  <c r="H14" i="19"/>
  <c r="H27" i="19" s="1"/>
  <c r="G14" i="19"/>
  <c r="G27" i="19" s="1"/>
  <c r="F14" i="19"/>
  <c r="E14" i="19"/>
  <c r="D14" i="19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X45" i="20"/>
  <c r="Z45" i="20" s="1"/>
  <c r="P45" i="20"/>
  <c r="E45" i="20"/>
  <c r="AA44" i="20"/>
  <c r="Z44" i="20"/>
  <c r="Y44" i="20"/>
  <c r="Y45" i="20" s="1"/>
  <c r="X44" i="20"/>
  <c r="W44" i="20"/>
  <c r="V44" i="20"/>
  <c r="V45" i="20" s="1"/>
  <c r="U44" i="20"/>
  <c r="U45" i="20" s="1"/>
  <c r="T44" i="20"/>
  <c r="S44" i="20"/>
  <c r="R44" i="20"/>
  <c r="Q44" i="20"/>
  <c r="Q45" i="20" s="1"/>
  <c r="P44" i="20"/>
  <c r="O44" i="20"/>
  <c r="N44" i="20"/>
  <c r="M44" i="20"/>
  <c r="L44" i="20"/>
  <c r="K44" i="20"/>
  <c r="J44" i="20"/>
  <c r="I44" i="20"/>
  <c r="I45" i="20" s="1"/>
  <c r="H44" i="20"/>
  <c r="G44" i="20"/>
  <c r="F44" i="20"/>
  <c r="E44" i="20"/>
  <c r="D44" i="20"/>
  <c r="C44" i="20"/>
  <c r="AA38" i="20"/>
  <c r="Y38" i="20"/>
  <c r="X38" i="20"/>
  <c r="Z38" i="20" s="1"/>
  <c r="W38" i="20"/>
  <c r="W45" i="20" s="1"/>
  <c r="V38" i="20"/>
  <c r="U38" i="20"/>
  <c r="T38" i="20"/>
  <c r="S38" i="20"/>
  <c r="S45" i="20" s="1"/>
  <c r="R38" i="20"/>
  <c r="Q38" i="20"/>
  <c r="P38" i="20"/>
  <c r="O38" i="20"/>
  <c r="O45" i="20" s="1"/>
  <c r="N38" i="20"/>
  <c r="M38" i="20"/>
  <c r="M45" i="20" s="1"/>
  <c r="L38" i="20"/>
  <c r="L45" i="20" s="1"/>
  <c r="K38" i="20"/>
  <c r="J38" i="20"/>
  <c r="J45" i="20" s="1"/>
  <c r="I38" i="20"/>
  <c r="H38" i="20"/>
  <c r="H45" i="20" s="1"/>
  <c r="G38" i="20"/>
  <c r="G45" i="20" s="1"/>
  <c r="F38" i="20"/>
  <c r="E38" i="20"/>
  <c r="D38" i="20"/>
  <c r="C38" i="20"/>
  <c r="X27" i="20"/>
  <c r="U27" i="20"/>
  <c r="L27" i="20"/>
  <c r="AA26" i="20"/>
  <c r="Y26" i="20"/>
  <c r="Y27" i="20" s="1"/>
  <c r="X26" i="20"/>
  <c r="W26" i="20"/>
  <c r="V26" i="20"/>
  <c r="U26" i="20"/>
  <c r="T26" i="20"/>
  <c r="S26" i="20"/>
  <c r="S27" i="20" s="1"/>
  <c r="S46" i="20" s="1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D27" i="20" s="1"/>
  <c r="C26" i="20"/>
  <c r="AA14" i="20"/>
  <c r="AA27" i="20" s="1"/>
  <c r="Y14" i="20"/>
  <c r="X14" i="20"/>
  <c r="Z14" i="20" s="1"/>
  <c r="W14" i="20"/>
  <c r="W27" i="20" s="1"/>
  <c r="V14" i="20"/>
  <c r="U14" i="20"/>
  <c r="T14" i="20"/>
  <c r="T27" i="20" s="1"/>
  <c r="S14" i="20"/>
  <c r="R14" i="20"/>
  <c r="Q14" i="20"/>
  <c r="P14" i="20"/>
  <c r="P27" i="20" s="1"/>
  <c r="O14" i="20"/>
  <c r="N14" i="20"/>
  <c r="M14" i="20"/>
  <c r="L14" i="20"/>
  <c r="K14" i="20"/>
  <c r="K27" i="20" s="1"/>
  <c r="J14" i="20"/>
  <c r="I14" i="20"/>
  <c r="I27" i="20" s="1"/>
  <c r="H14" i="20"/>
  <c r="H27" i="20" s="1"/>
  <c r="G14" i="20"/>
  <c r="G27" i="20" s="1"/>
  <c r="F14" i="20"/>
  <c r="E14" i="20"/>
  <c r="E27" i="20" s="1"/>
  <c r="E46" i="20" s="1"/>
  <c r="D14" i="20"/>
  <c r="C14" i="20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U45" i="21"/>
  <c r="AA44" i="21"/>
  <c r="Y44" i="21"/>
  <c r="X44" i="21"/>
  <c r="Z44" i="21" s="1"/>
  <c r="W44" i="21"/>
  <c r="V44" i="21"/>
  <c r="V45" i="21" s="1"/>
  <c r="U44" i="21"/>
  <c r="T44" i="21"/>
  <c r="S44" i="21"/>
  <c r="R44" i="21"/>
  <c r="Q44" i="21"/>
  <c r="Q45" i="21" s="1"/>
  <c r="P44" i="21"/>
  <c r="O44" i="21"/>
  <c r="N44" i="21"/>
  <c r="M44" i="21"/>
  <c r="L44" i="21"/>
  <c r="K44" i="21"/>
  <c r="J44" i="21"/>
  <c r="I44" i="21"/>
  <c r="I45" i="21" s="1"/>
  <c r="H44" i="21"/>
  <c r="G44" i="21"/>
  <c r="F44" i="21"/>
  <c r="F45" i="21" s="1"/>
  <c r="E44" i="21"/>
  <c r="E45" i="21" s="1"/>
  <c r="D44" i="21"/>
  <c r="C44" i="21"/>
  <c r="AA38" i="21"/>
  <c r="Y38" i="21"/>
  <c r="X38" i="21"/>
  <c r="Z38" i="21" s="1"/>
  <c r="W38" i="21"/>
  <c r="V38" i="21"/>
  <c r="U38" i="21"/>
  <c r="T38" i="21"/>
  <c r="S38" i="21"/>
  <c r="S45" i="21" s="1"/>
  <c r="R38" i="21"/>
  <c r="R45" i="21" s="1"/>
  <c r="Q38" i="21"/>
  <c r="P38" i="21"/>
  <c r="O38" i="21"/>
  <c r="N38" i="21"/>
  <c r="M38" i="21"/>
  <c r="M45" i="21" s="1"/>
  <c r="L38" i="21"/>
  <c r="K38" i="21"/>
  <c r="J38" i="21"/>
  <c r="I38" i="21"/>
  <c r="H38" i="21"/>
  <c r="H45" i="21" s="1"/>
  <c r="G38" i="21"/>
  <c r="F38" i="21"/>
  <c r="E38" i="21"/>
  <c r="D38" i="21"/>
  <c r="D45" i="21" s="1"/>
  <c r="C38" i="21"/>
  <c r="C45" i="21" s="1"/>
  <c r="X27" i="21"/>
  <c r="M27" i="21"/>
  <c r="AA26" i="21"/>
  <c r="Y26" i="21"/>
  <c r="X26" i="21"/>
  <c r="W26" i="21"/>
  <c r="V26" i="21"/>
  <c r="U26" i="21"/>
  <c r="U27" i="21" s="1"/>
  <c r="T26" i="21"/>
  <c r="T27" i="21" s="1"/>
  <c r="S26" i="21"/>
  <c r="R26" i="21"/>
  <c r="Q26" i="21"/>
  <c r="Q27" i="21" s="1"/>
  <c r="P26" i="21"/>
  <c r="P27" i="21" s="1"/>
  <c r="O26" i="21"/>
  <c r="N26" i="21"/>
  <c r="M26" i="21"/>
  <c r="L26" i="21"/>
  <c r="L27" i="21" s="1"/>
  <c r="K26" i="21"/>
  <c r="J26" i="21"/>
  <c r="I26" i="21"/>
  <c r="H26" i="21"/>
  <c r="G26" i="21"/>
  <c r="F26" i="21"/>
  <c r="E26" i="21"/>
  <c r="D26" i="21"/>
  <c r="D27" i="21" s="1"/>
  <c r="D46" i="21" s="1"/>
  <c r="C26" i="21"/>
  <c r="AA14" i="21"/>
  <c r="Z14" i="21"/>
  <c r="Y14" i="21"/>
  <c r="X14" i="21"/>
  <c r="W14" i="21"/>
  <c r="V14" i="21"/>
  <c r="V27" i="21" s="1"/>
  <c r="U14" i="21"/>
  <c r="T14" i="21"/>
  <c r="S14" i="21"/>
  <c r="S27" i="21" s="1"/>
  <c r="R14" i="21"/>
  <c r="R27" i="21" s="1"/>
  <c r="Q14" i="21"/>
  <c r="P14" i="21"/>
  <c r="O14" i="21"/>
  <c r="N14" i="21"/>
  <c r="N27" i="21" s="1"/>
  <c r="M14" i="21"/>
  <c r="L14" i="21"/>
  <c r="K14" i="21"/>
  <c r="J14" i="21"/>
  <c r="J27" i="21" s="1"/>
  <c r="I14" i="21"/>
  <c r="H14" i="21"/>
  <c r="H27" i="21" s="1"/>
  <c r="G14" i="21"/>
  <c r="F14" i="21"/>
  <c r="E14" i="21"/>
  <c r="D14" i="2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E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M45" i="22" s="1"/>
  <c r="L44" i="22"/>
  <c r="K44" i="22"/>
  <c r="J44" i="22"/>
  <c r="I44" i="22"/>
  <c r="H44" i="22"/>
  <c r="G44" i="22"/>
  <c r="F44" i="22"/>
  <c r="F45" i="22" s="1"/>
  <c r="E44" i="22"/>
  <c r="D44" i="22"/>
  <c r="C44" i="22"/>
  <c r="AA38" i="22"/>
  <c r="AA45" i="22" s="1"/>
  <c r="Y38" i="22"/>
  <c r="Y45" i="22" s="1"/>
  <c r="X38" i="22"/>
  <c r="W38" i="22"/>
  <c r="V38" i="22"/>
  <c r="V45" i="22" s="1"/>
  <c r="U38" i="22"/>
  <c r="T38" i="22"/>
  <c r="S38" i="22"/>
  <c r="S45" i="22" s="1"/>
  <c r="R38" i="22"/>
  <c r="Q38" i="22"/>
  <c r="P38" i="22"/>
  <c r="P45" i="22" s="1"/>
  <c r="O38" i="22"/>
  <c r="N38" i="22"/>
  <c r="M38" i="22"/>
  <c r="L38" i="22"/>
  <c r="K38" i="22"/>
  <c r="J38" i="22"/>
  <c r="I38" i="22"/>
  <c r="H38" i="22"/>
  <c r="H45" i="22" s="1"/>
  <c r="G38" i="22"/>
  <c r="F38" i="22"/>
  <c r="E38" i="22"/>
  <c r="D38" i="22"/>
  <c r="D45" i="22" s="1"/>
  <c r="C38" i="22"/>
  <c r="C45" i="22" s="1"/>
  <c r="E27" i="22"/>
  <c r="E46" i="22" s="1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N27" i="22" s="1"/>
  <c r="M26" i="22"/>
  <c r="L26" i="22"/>
  <c r="K26" i="22"/>
  <c r="J26" i="22"/>
  <c r="I26" i="22"/>
  <c r="H26" i="22"/>
  <c r="G26" i="22"/>
  <c r="F26" i="22"/>
  <c r="F27" i="22" s="1"/>
  <c r="F46" i="22" s="1"/>
  <c r="E26" i="22"/>
  <c r="D26" i="22"/>
  <c r="D27" i="22" s="1"/>
  <c r="C26" i="22"/>
  <c r="AA14" i="22"/>
  <c r="Y14" i="22"/>
  <c r="X14" i="22"/>
  <c r="Z14" i="22" s="1"/>
  <c r="W14" i="22"/>
  <c r="W27" i="22" s="1"/>
  <c r="V14" i="22"/>
  <c r="U14" i="22"/>
  <c r="U27" i="22" s="1"/>
  <c r="T14" i="22"/>
  <c r="T27" i="22" s="1"/>
  <c r="S14" i="22"/>
  <c r="R14" i="22"/>
  <c r="Q14" i="22"/>
  <c r="Q27" i="22" s="1"/>
  <c r="P14" i="22"/>
  <c r="P27" i="22" s="1"/>
  <c r="O14" i="22"/>
  <c r="N14" i="22"/>
  <c r="M14" i="22"/>
  <c r="L14" i="22"/>
  <c r="K14" i="22"/>
  <c r="K27" i="22" s="1"/>
  <c r="J14" i="22"/>
  <c r="I14" i="22"/>
  <c r="I27" i="22" s="1"/>
  <c r="H14" i="22"/>
  <c r="H27" i="22" s="1"/>
  <c r="H46" i="22" s="1"/>
  <c r="G14" i="22"/>
  <c r="F14" i="22"/>
  <c r="E14" i="22"/>
  <c r="D14" i="22"/>
  <c r="C14" i="22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X45" i="23"/>
  <c r="Z45" i="23" s="1"/>
  <c r="J45" i="23"/>
  <c r="AA44" i="23"/>
  <c r="Z44" i="23"/>
  <c r="Y44" i="23"/>
  <c r="X44" i="23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I45" i="23" s="1"/>
  <c r="H44" i="23"/>
  <c r="G44" i="23"/>
  <c r="F44" i="23"/>
  <c r="E44" i="23"/>
  <c r="D44" i="23"/>
  <c r="C44" i="23"/>
  <c r="AA38" i="23"/>
  <c r="Z38" i="23"/>
  <c r="Y38" i="23"/>
  <c r="Y45" i="23" s="1"/>
  <c r="X38" i="23"/>
  <c r="W38" i="23"/>
  <c r="W45" i="23" s="1"/>
  <c r="V38" i="23"/>
  <c r="U38" i="23"/>
  <c r="T38" i="23"/>
  <c r="S38" i="23"/>
  <c r="R38" i="23"/>
  <c r="R45" i="23" s="1"/>
  <c r="Q38" i="23"/>
  <c r="Q45" i="23" s="1"/>
  <c r="P38" i="23"/>
  <c r="P45" i="23" s="1"/>
  <c r="O38" i="23"/>
  <c r="O45" i="23" s="1"/>
  <c r="N38" i="23"/>
  <c r="M38" i="23"/>
  <c r="L38" i="23"/>
  <c r="K38" i="23"/>
  <c r="K45" i="23" s="1"/>
  <c r="J38" i="23"/>
  <c r="I38" i="23"/>
  <c r="H38" i="23"/>
  <c r="G38" i="23"/>
  <c r="G45" i="23" s="1"/>
  <c r="F38" i="23"/>
  <c r="F45" i="23" s="1"/>
  <c r="E38" i="23"/>
  <c r="D38" i="23"/>
  <c r="D45" i="23" s="1"/>
  <c r="C38" i="23"/>
  <c r="C45" i="23" s="1"/>
  <c r="T27" i="23"/>
  <c r="K27" i="23"/>
  <c r="K46" i="23" s="1"/>
  <c r="E27" i="23"/>
  <c r="C27" i="23"/>
  <c r="AA26" i="23"/>
  <c r="Y26" i="23"/>
  <c r="X26" i="23"/>
  <c r="Z26" i="23" s="1"/>
  <c r="W26" i="23"/>
  <c r="V26" i="23"/>
  <c r="U26" i="23"/>
  <c r="T26" i="23"/>
  <c r="S26" i="23"/>
  <c r="S27" i="23" s="1"/>
  <c r="R26" i="23"/>
  <c r="Q26" i="23"/>
  <c r="P26" i="23"/>
  <c r="O26" i="23"/>
  <c r="N26" i="23"/>
  <c r="M26" i="23"/>
  <c r="M27" i="23" s="1"/>
  <c r="L26" i="23"/>
  <c r="L27" i="23" s="1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W14" i="23"/>
  <c r="V14" i="23"/>
  <c r="V27" i="23" s="1"/>
  <c r="U14" i="23"/>
  <c r="U27" i="23" s="1"/>
  <c r="T14" i="23"/>
  <c r="S14" i="23"/>
  <c r="R14" i="23"/>
  <c r="R27" i="23" s="1"/>
  <c r="Q14" i="23"/>
  <c r="Q27" i="23" s="1"/>
  <c r="Q46" i="23" s="1"/>
  <c r="P14" i="23"/>
  <c r="O14" i="23"/>
  <c r="N14" i="23"/>
  <c r="N27" i="23" s="1"/>
  <c r="M14" i="23"/>
  <c r="L14" i="23"/>
  <c r="K14" i="23"/>
  <c r="J14" i="23"/>
  <c r="J27" i="23" s="1"/>
  <c r="J46" i="23" s="1"/>
  <c r="I14" i="23"/>
  <c r="I27" i="23" s="1"/>
  <c r="I46" i="23" s="1"/>
  <c r="H14" i="23"/>
  <c r="G14" i="23"/>
  <c r="F14" i="23"/>
  <c r="E14" i="23"/>
  <c r="D14" i="23"/>
  <c r="D27" i="23" s="1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Y45" i="24"/>
  <c r="H45" i="24"/>
  <c r="AA44" i="24"/>
  <c r="Y44" i="24"/>
  <c r="X44" i="24"/>
  <c r="Z44" i="24" s="1"/>
  <c r="W44" i="24"/>
  <c r="V44" i="24"/>
  <c r="U44" i="24"/>
  <c r="T44" i="24"/>
  <c r="S44" i="24"/>
  <c r="R44" i="24"/>
  <c r="Q44" i="24"/>
  <c r="Q45" i="24" s="1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X38" i="24"/>
  <c r="X45" i="24" s="1"/>
  <c r="Z45" i="24" s="1"/>
  <c r="W38" i="24"/>
  <c r="V38" i="24"/>
  <c r="V45" i="24" s="1"/>
  <c r="U38" i="24"/>
  <c r="T38" i="24"/>
  <c r="T45" i="24" s="1"/>
  <c r="S38" i="24"/>
  <c r="R38" i="24"/>
  <c r="R45" i="24" s="1"/>
  <c r="Q38" i="24"/>
  <c r="P38" i="24"/>
  <c r="P45" i="24" s="1"/>
  <c r="O38" i="24"/>
  <c r="O45" i="24" s="1"/>
  <c r="N38" i="24"/>
  <c r="M38" i="24"/>
  <c r="M45" i="24" s="1"/>
  <c r="L38" i="24"/>
  <c r="K38" i="24"/>
  <c r="K45" i="24" s="1"/>
  <c r="J38" i="24"/>
  <c r="I38" i="24"/>
  <c r="I45" i="24" s="1"/>
  <c r="H38" i="24"/>
  <c r="G38" i="24"/>
  <c r="F38" i="24"/>
  <c r="F45" i="24" s="1"/>
  <c r="E38" i="24"/>
  <c r="E45" i="24" s="1"/>
  <c r="D38" i="24"/>
  <c r="D45" i="24" s="1"/>
  <c r="C38" i="24"/>
  <c r="C45" i="24" s="1"/>
  <c r="AA27" i="24"/>
  <c r="T27" i="24"/>
  <c r="T46" i="24" s="1"/>
  <c r="S27" i="24"/>
  <c r="D27" i="24"/>
  <c r="D46" i="24" s="1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X14" i="24"/>
  <c r="W14" i="24"/>
  <c r="V14" i="24"/>
  <c r="U14" i="24"/>
  <c r="T14" i="24"/>
  <c r="S14" i="24"/>
  <c r="R14" i="24"/>
  <c r="R27" i="24" s="1"/>
  <c r="Q14" i="24"/>
  <c r="Q27" i="24" s="1"/>
  <c r="P14" i="24"/>
  <c r="O14" i="24"/>
  <c r="O27" i="24" s="1"/>
  <c r="O46" i="24" s="1"/>
  <c r="N14" i="24"/>
  <c r="N27" i="24" s="1"/>
  <c r="M14" i="24"/>
  <c r="M27" i="24" s="1"/>
  <c r="L14" i="24"/>
  <c r="L27" i="24" s="1"/>
  <c r="K14" i="24"/>
  <c r="K27" i="24" s="1"/>
  <c r="J14" i="24"/>
  <c r="I14" i="24"/>
  <c r="I27" i="24" s="1"/>
  <c r="H14" i="24"/>
  <c r="H27" i="24" s="1"/>
  <c r="G14" i="24"/>
  <c r="F14" i="24"/>
  <c r="F27" i="24" s="1"/>
  <c r="F46" i="24" s="1"/>
  <c r="E14" i="24"/>
  <c r="E27" i="24" s="1"/>
  <c r="E46" i="24" s="1"/>
  <c r="D14" i="24"/>
  <c r="C14" i="24"/>
  <c r="C27" i="24" s="1"/>
  <c r="C46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X45" i="25"/>
  <c r="R45" i="25"/>
  <c r="P45" i="25"/>
  <c r="H45" i="25"/>
  <c r="E45" i="25"/>
  <c r="AA44" i="25"/>
  <c r="Z44" i="25"/>
  <c r="Y44" i="25"/>
  <c r="Y45" i="25" s="1"/>
  <c r="X44" i="25"/>
  <c r="W44" i="25"/>
  <c r="V44" i="25"/>
  <c r="U44" i="25"/>
  <c r="T44" i="25"/>
  <c r="S44" i="25"/>
  <c r="R44" i="25"/>
  <c r="Q44" i="25"/>
  <c r="Q45" i="25" s="1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Z38" i="25"/>
  <c r="Y38" i="25"/>
  <c r="X38" i="25"/>
  <c r="W38" i="25"/>
  <c r="V38" i="25"/>
  <c r="U38" i="25"/>
  <c r="U45" i="25" s="1"/>
  <c r="T38" i="25"/>
  <c r="T45" i="25" s="1"/>
  <c r="S38" i="25"/>
  <c r="S45" i="25" s="1"/>
  <c r="R38" i="25"/>
  <c r="Q38" i="25"/>
  <c r="P38" i="25"/>
  <c r="O38" i="25"/>
  <c r="N38" i="25"/>
  <c r="N45" i="25" s="1"/>
  <c r="M38" i="25"/>
  <c r="M45" i="25" s="1"/>
  <c r="L38" i="25"/>
  <c r="K38" i="25"/>
  <c r="J38" i="25"/>
  <c r="J45" i="25" s="1"/>
  <c r="I38" i="25"/>
  <c r="I45" i="25" s="1"/>
  <c r="H38" i="25"/>
  <c r="G38" i="25"/>
  <c r="G45" i="25" s="1"/>
  <c r="F38" i="25"/>
  <c r="F45" i="25" s="1"/>
  <c r="E38" i="25"/>
  <c r="D38" i="25"/>
  <c r="C38" i="25"/>
  <c r="T27" i="25"/>
  <c r="P27" i="25"/>
  <c r="P46" i="25" s="1"/>
  <c r="M27" i="25"/>
  <c r="AA26" i="25"/>
  <c r="Y26" i="25"/>
  <c r="X26" i="25"/>
  <c r="W26" i="25"/>
  <c r="V26" i="25"/>
  <c r="U26" i="25"/>
  <c r="U27" i="25" s="1"/>
  <c r="U46" i="25" s="1"/>
  <c r="T26" i="25"/>
  <c r="S26" i="25"/>
  <c r="S27" i="25" s="1"/>
  <c r="S46" i="25" s="1"/>
  <c r="R26" i="25"/>
  <c r="Q26" i="25"/>
  <c r="P26" i="25"/>
  <c r="O26" i="25"/>
  <c r="N26" i="25"/>
  <c r="M26" i="25"/>
  <c r="L26" i="25"/>
  <c r="K26" i="25"/>
  <c r="K27" i="25" s="1"/>
  <c r="J26" i="25"/>
  <c r="I26" i="25"/>
  <c r="I27" i="25" s="1"/>
  <c r="H26" i="25"/>
  <c r="H27" i="25" s="1"/>
  <c r="H46" i="25" s="1"/>
  <c r="G26" i="25"/>
  <c r="F26" i="25"/>
  <c r="E26" i="25"/>
  <c r="D26" i="25"/>
  <c r="D27" i="25" s="1"/>
  <c r="C26" i="25"/>
  <c r="AA14" i="25"/>
  <c r="AA27" i="25" s="1"/>
  <c r="AA46" i="25" s="1"/>
  <c r="Y14" i="25"/>
  <c r="X14" i="25"/>
  <c r="W14" i="25"/>
  <c r="W27" i="25" s="1"/>
  <c r="V14" i="25"/>
  <c r="V27" i="25" s="1"/>
  <c r="U14" i="25"/>
  <c r="T14" i="25"/>
  <c r="S14" i="25"/>
  <c r="R14" i="25"/>
  <c r="R27" i="25" s="1"/>
  <c r="R46" i="25" s="1"/>
  <c r="Q14" i="25"/>
  <c r="P14" i="25"/>
  <c r="O14" i="25"/>
  <c r="N14" i="25"/>
  <c r="N27" i="25" s="1"/>
  <c r="M14" i="25"/>
  <c r="L14" i="25"/>
  <c r="K14" i="25"/>
  <c r="J14" i="25"/>
  <c r="J27" i="25" s="1"/>
  <c r="J46" i="25" s="1"/>
  <c r="I14" i="25"/>
  <c r="H14" i="25"/>
  <c r="G14" i="25"/>
  <c r="F14" i="25"/>
  <c r="F27" i="25" s="1"/>
  <c r="E14" i="25"/>
  <c r="E27" i="25" s="1"/>
  <c r="E46" i="25" s="1"/>
  <c r="D14" i="25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Y45" i="26"/>
  <c r="X45" i="26"/>
  <c r="Z45" i="26" s="1"/>
  <c r="U45" i="26"/>
  <c r="R45" i="26"/>
  <c r="J45" i="26"/>
  <c r="I45" i="26"/>
  <c r="AA44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N45" i="26" s="1"/>
  <c r="M44" i="26"/>
  <c r="L44" i="26"/>
  <c r="K44" i="26"/>
  <c r="J44" i="26"/>
  <c r="I44" i="26"/>
  <c r="H44" i="26"/>
  <c r="G44" i="26"/>
  <c r="F44" i="26"/>
  <c r="E44" i="26"/>
  <c r="D44" i="26"/>
  <c r="C44" i="26"/>
  <c r="AA38" i="26"/>
  <c r="Z38" i="26"/>
  <c r="Y38" i="26"/>
  <c r="X38" i="26"/>
  <c r="W38" i="26"/>
  <c r="V38" i="26"/>
  <c r="U38" i="26"/>
  <c r="T38" i="26"/>
  <c r="S38" i="26"/>
  <c r="S45" i="26" s="1"/>
  <c r="R38" i="26"/>
  <c r="Q38" i="26"/>
  <c r="Q45" i="26" s="1"/>
  <c r="P38" i="26"/>
  <c r="O38" i="26"/>
  <c r="O45" i="26" s="1"/>
  <c r="N38" i="26"/>
  <c r="M38" i="26"/>
  <c r="M45" i="26" s="1"/>
  <c r="L38" i="26"/>
  <c r="K38" i="26"/>
  <c r="K45" i="26" s="1"/>
  <c r="J38" i="26"/>
  <c r="I38" i="26"/>
  <c r="H38" i="26"/>
  <c r="G38" i="26"/>
  <c r="G45" i="26" s="1"/>
  <c r="F38" i="26"/>
  <c r="E38" i="26"/>
  <c r="E45" i="26" s="1"/>
  <c r="D38" i="26"/>
  <c r="C38" i="26"/>
  <c r="X27" i="26"/>
  <c r="Z27" i="26" s="1"/>
  <c r="U27" i="26"/>
  <c r="M27" i="26"/>
  <c r="K27" i="26"/>
  <c r="D27" i="26"/>
  <c r="C27" i="26"/>
  <c r="AA26" i="26"/>
  <c r="Y26" i="26"/>
  <c r="X26" i="26"/>
  <c r="Z26" i="26" s="1"/>
  <c r="W26" i="26"/>
  <c r="V26" i="26"/>
  <c r="U26" i="26"/>
  <c r="T26" i="26"/>
  <c r="S26" i="26"/>
  <c r="R26" i="26"/>
  <c r="Q26" i="26"/>
  <c r="Q27" i="26" s="1"/>
  <c r="P26" i="26"/>
  <c r="P27" i="26" s="1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Z14" i="26"/>
  <c r="Y14" i="26"/>
  <c r="X14" i="26"/>
  <c r="W14" i="26"/>
  <c r="W27" i="26" s="1"/>
  <c r="V14" i="26"/>
  <c r="U14" i="26"/>
  <c r="T14" i="26"/>
  <c r="S14" i="26"/>
  <c r="S27" i="26" s="1"/>
  <c r="R14" i="26"/>
  <c r="R27" i="26" s="1"/>
  <c r="Q14" i="26"/>
  <c r="P14" i="26"/>
  <c r="O14" i="26"/>
  <c r="O27" i="26" s="1"/>
  <c r="N14" i="26"/>
  <c r="N27" i="26" s="1"/>
  <c r="N46" i="26" s="1"/>
  <c r="M14" i="26"/>
  <c r="L14" i="26"/>
  <c r="L27" i="26" s="1"/>
  <c r="K14" i="26"/>
  <c r="J14" i="26"/>
  <c r="I14" i="26"/>
  <c r="H14" i="26"/>
  <c r="H27" i="26" s="1"/>
  <c r="G14" i="26"/>
  <c r="F14" i="26"/>
  <c r="E14" i="26"/>
  <c r="D14" i="26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R45" i="27"/>
  <c r="I45" i="27"/>
  <c r="H45" i="27"/>
  <c r="AA44" i="27"/>
  <c r="Y44" i="27"/>
  <c r="Y45" i="27" s="1"/>
  <c r="X44" i="27"/>
  <c r="Z44" i="27" s="1"/>
  <c r="W44" i="27"/>
  <c r="V44" i="27"/>
  <c r="U44" i="27"/>
  <c r="U45" i="27" s="1"/>
  <c r="T44" i="27"/>
  <c r="S44" i="27"/>
  <c r="R44" i="27"/>
  <c r="Q44" i="27"/>
  <c r="P44" i="27"/>
  <c r="O44" i="27"/>
  <c r="N44" i="27"/>
  <c r="N45" i="27" s="1"/>
  <c r="M44" i="27"/>
  <c r="M45" i="27" s="1"/>
  <c r="L44" i="27"/>
  <c r="K44" i="27"/>
  <c r="J44" i="27"/>
  <c r="I44" i="27"/>
  <c r="H44" i="27"/>
  <c r="G44" i="27"/>
  <c r="F44" i="27"/>
  <c r="F45" i="27" s="1"/>
  <c r="E44" i="27"/>
  <c r="D44" i="27"/>
  <c r="C44" i="27"/>
  <c r="AA38" i="27"/>
  <c r="AA45" i="27" s="1"/>
  <c r="Y38" i="27"/>
  <c r="X38" i="27"/>
  <c r="X45" i="27" s="1"/>
  <c r="Z45" i="27" s="1"/>
  <c r="W38" i="27"/>
  <c r="V38" i="27"/>
  <c r="U38" i="27"/>
  <c r="T38" i="27"/>
  <c r="T45" i="27" s="1"/>
  <c r="S38" i="27"/>
  <c r="S45" i="27" s="1"/>
  <c r="R38" i="27"/>
  <c r="Q38" i="27"/>
  <c r="Q45" i="27" s="1"/>
  <c r="P38" i="27"/>
  <c r="P45" i="27" s="1"/>
  <c r="O38" i="27"/>
  <c r="O45" i="27" s="1"/>
  <c r="N38" i="27"/>
  <c r="M38" i="27"/>
  <c r="L38" i="27"/>
  <c r="K38" i="27"/>
  <c r="J38" i="27"/>
  <c r="J45" i="27" s="1"/>
  <c r="I38" i="27"/>
  <c r="H38" i="27"/>
  <c r="G38" i="27"/>
  <c r="F38" i="27"/>
  <c r="E38" i="27"/>
  <c r="E45" i="27" s="1"/>
  <c r="D38" i="27"/>
  <c r="D45" i="27" s="1"/>
  <c r="C38" i="27"/>
  <c r="AA27" i="27"/>
  <c r="X27" i="27"/>
  <c r="X46" i="27" s="1"/>
  <c r="Z46" i="27" s="1"/>
  <c r="H27" i="27"/>
  <c r="H46" i="27" s="1"/>
  <c r="E27" i="27"/>
  <c r="AA26" i="27"/>
  <c r="Y26" i="27"/>
  <c r="Y27" i="27" s="1"/>
  <c r="Y46" i="27" s="1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D27" i="27" s="1"/>
  <c r="C26" i="27"/>
  <c r="AA14" i="27"/>
  <c r="Y14" i="27"/>
  <c r="X14" i="27"/>
  <c r="Z14" i="27" s="1"/>
  <c r="W14" i="27"/>
  <c r="V14" i="27"/>
  <c r="U14" i="27"/>
  <c r="U27" i="27" s="1"/>
  <c r="T14" i="27"/>
  <c r="S14" i="27"/>
  <c r="S27" i="27" s="1"/>
  <c r="R14" i="27"/>
  <c r="Q14" i="27"/>
  <c r="P14" i="27"/>
  <c r="P27" i="27" s="1"/>
  <c r="O14" i="27"/>
  <c r="O27" i="27" s="1"/>
  <c r="N14" i="27"/>
  <c r="N27" i="27" s="1"/>
  <c r="N46" i="27" s="1"/>
  <c r="M14" i="27"/>
  <c r="L14" i="27"/>
  <c r="K14" i="27"/>
  <c r="J14" i="27"/>
  <c r="J27" i="27" s="1"/>
  <c r="J46" i="27" s="1"/>
  <c r="I14" i="27"/>
  <c r="H14" i="27"/>
  <c r="G14" i="27"/>
  <c r="F14" i="27"/>
  <c r="E14" i="27"/>
  <c r="D14" i="27"/>
  <c r="C14" i="27"/>
  <c r="C27" i="27" s="1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S45" i="28"/>
  <c r="J45" i="28"/>
  <c r="AA44" i="28"/>
  <c r="Y44" i="28"/>
  <c r="Y45" i="28" s="1"/>
  <c r="X44" i="28"/>
  <c r="Z44" i="28" s="1"/>
  <c r="W44" i="28"/>
  <c r="V44" i="28"/>
  <c r="V45" i="28" s="1"/>
  <c r="U44" i="28"/>
  <c r="T44" i="28"/>
  <c r="S44" i="28"/>
  <c r="R44" i="28"/>
  <c r="R45" i="28" s="1"/>
  <c r="Q44" i="28"/>
  <c r="Q45" i="28" s="1"/>
  <c r="P44" i="28"/>
  <c r="O44" i="28"/>
  <c r="N44" i="28"/>
  <c r="M44" i="28"/>
  <c r="L44" i="28"/>
  <c r="K44" i="28"/>
  <c r="J44" i="28"/>
  <c r="I44" i="28"/>
  <c r="H44" i="28"/>
  <c r="G44" i="28"/>
  <c r="F44" i="28"/>
  <c r="F45" i="28" s="1"/>
  <c r="E44" i="28"/>
  <c r="D44" i="28"/>
  <c r="C44" i="28"/>
  <c r="AA38" i="28"/>
  <c r="AA45" i="28" s="1"/>
  <c r="Z38" i="28"/>
  <c r="Y38" i="28"/>
  <c r="X38" i="28"/>
  <c r="W38" i="28"/>
  <c r="V38" i="28"/>
  <c r="U38" i="28"/>
  <c r="U45" i="28" s="1"/>
  <c r="T38" i="28"/>
  <c r="S38" i="28"/>
  <c r="R38" i="28"/>
  <c r="Q38" i="28"/>
  <c r="P38" i="28"/>
  <c r="O38" i="28"/>
  <c r="O45" i="28" s="1"/>
  <c r="N38" i="28"/>
  <c r="M38" i="28"/>
  <c r="L38" i="28"/>
  <c r="L45" i="28" s="1"/>
  <c r="K38" i="28"/>
  <c r="K45" i="28" s="1"/>
  <c r="J38" i="28"/>
  <c r="I38" i="28"/>
  <c r="H38" i="28"/>
  <c r="G38" i="28"/>
  <c r="G45" i="28" s="1"/>
  <c r="F38" i="28"/>
  <c r="E38" i="28"/>
  <c r="E45" i="28" s="1"/>
  <c r="D38" i="28"/>
  <c r="D45" i="28" s="1"/>
  <c r="C38" i="28"/>
  <c r="C45" i="28" s="1"/>
  <c r="S27" i="28"/>
  <c r="S46" i="28" s="1"/>
  <c r="C27" i="28"/>
  <c r="AA26" i="28"/>
  <c r="AA27" i="28" s="1"/>
  <c r="AA46" i="28" s="1"/>
  <c r="Y26" i="28"/>
  <c r="X26" i="28"/>
  <c r="W26" i="28"/>
  <c r="V26" i="28"/>
  <c r="U26" i="28"/>
  <c r="T26" i="28"/>
  <c r="S26" i="28"/>
  <c r="R26" i="28"/>
  <c r="Q26" i="28"/>
  <c r="P26" i="28"/>
  <c r="O26" i="28"/>
  <c r="N26" i="28"/>
  <c r="N27" i="28" s="1"/>
  <c r="M26" i="28"/>
  <c r="L26" i="28"/>
  <c r="K26" i="28"/>
  <c r="J26" i="28"/>
  <c r="I26" i="28"/>
  <c r="I27" i="28" s="1"/>
  <c r="H26" i="28"/>
  <c r="G26" i="28"/>
  <c r="F26" i="28"/>
  <c r="E26" i="28"/>
  <c r="E27" i="28" s="1"/>
  <c r="E46" i="28" s="1"/>
  <c r="D26" i="28"/>
  <c r="D27" i="28" s="1"/>
  <c r="C26" i="28"/>
  <c r="AA14" i="28"/>
  <c r="Y14" i="28"/>
  <c r="X14" i="28"/>
  <c r="W14" i="28"/>
  <c r="W27" i="28" s="1"/>
  <c r="V14" i="28"/>
  <c r="V27" i="28" s="1"/>
  <c r="V46" i="28" s="1"/>
  <c r="U14" i="28"/>
  <c r="T14" i="28"/>
  <c r="S14" i="28"/>
  <c r="R14" i="28"/>
  <c r="Q14" i="28"/>
  <c r="P14" i="28"/>
  <c r="P27" i="28" s="1"/>
  <c r="O14" i="28"/>
  <c r="O27" i="28" s="1"/>
  <c r="O46" i="28" s="1"/>
  <c r="N14" i="28"/>
  <c r="M14" i="28"/>
  <c r="M27" i="28" s="1"/>
  <c r="L14" i="28"/>
  <c r="K14" i="28"/>
  <c r="K27" i="28" s="1"/>
  <c r="J14" i="28"/>
  <c r="I14" i="28"/>
  <c r="H14" i="28"/>
  <c r="H27" i="28" s="1"/>
  <c r="G14" i="28"/>
  <c r="G27" i="28" s="1"/>
  <c r="G46" i="28" s="1"/>
  <c r="F14" i="28"/>
  <c r="F27" i="28" s="1"/>
  <c r="F46" i="28" s="1"/>
  <c r="E14" i="28"/>
  <c r="D14" i="28"/>
  <c r="C14" i="28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5" i="29"/>
  <c r="R45" i="29"/>
  <c r="J45" i="29"/>
  <c r="C45" i="29"/>
  <c r="AA44" i="29"/>
  <c r="Z44" i="29"/>
  <c r="Y44" i="29"/>
  <c r="Y45" i="29" s="1"/>
  <c r="X44" i="29"/>
  <c r="W44" i="29"/>
  <c r="V44" i="29"/>
  <c r="U44" i="29"/>
  <c r="T44" i="29"/>
  <c r="S44" i="29"/>
  <c r="S45" i="29" s="1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F45" i="29" s="1"/>
  <c r="E44" i="29"/>
  <c r="D44" i="29"/>
  <c r="C44" i="29"/>
  <c r="AA38" i="29"/>
  <c r="Z38" i="29"/>
  <c r="Y38" i="29"/>
  <c r="X38" i="29"/>
  <c r="X45" i="29" s="1"/>
  <c r="Z45" i="29" s="1"/>
  <c r="W38" i="29"/>
  <c r="V38" i="29"/>
  <c r="U38" i="29"/>
  <c r="T38" i="29"/>
  <c r="T45" i="29" s="1"/>
  <c r="S38" i="29"/>
  <c r="R38" i="29"/>
  <c r="Q38" i="29"/>
  <c r="P38" i="29"/>
  <c r="P45" i="29" s="1"/>
  <c r="O38" i="29"/>
  <c r="O45" i="29" s="1"/>
  <c r="N38" i="29"/>
  <c r="M38" i="29"/>
  <c r="L38" i="29"/>
  <c r="L45" i="29" s="1"/>
  <c r="K38" i="29"/>
  <c r="K45" i="29" s="1"/>
  <c r="J38" i="29"/>
  <c r="I38" i="29"/>
  <c r="H38" i="29"/>
  <c r="G38" i="29"/>
  <c r="G45" i="29" s="1"/>
  <c r="F38" i="29"/>
  <c r="E38" i="29"/>
  <c r="D38" i="29"/>
  <c r="D45" i="29" s="1"/>
  <c r="C38" i="29"/>
  <c r="AA26" i="29"/>
  <c r="AA27" i="29" s="1"/>
  <c r="AA46" i="29" s="1"/>
  <c r="Y26" i="29"/>
  <c r="X26" i="29"/>
  <c r="W26" i="29"/>
  <c r="V26" i="29"/>
  <c r="U26" i="29"/>
  <c r="T26" i="29"/>
  <c r="S26" i="29"/>
  <c r="S27" i="29" s="1"/>
  <c r="S46" i="29" s="1"/>
  <c r="R26" i="29"/>
  <c r="Q26" i="29"/>
  <c r="P26" i="29"/>
  <c r="O26" i="29"/>
  <c r="N26" i="29"/>
  <c r="M26" i="29"/>
  <c r="L26" i="29"/>
  <c r="L27" i="29" s="1"/>
  <c r="K26" i="29"/>
  <c r="J26" i="29"/>
  <c r="I26" i="29"/>
  <c r="I27" i="29" s="1"/>
  <c r="H26" i="29"/>
  <c r="G26" i="29"/>
  <c r="F26" i="29"/>
  <c r="E26" i="29"/>
  <c r="D26" i="29"/>
  <c r="D27" i="29" s="1"/>
  <c r="C26" i="29"/>
  <c r="AA14" i="29"/>
  <c r="Y14" i="29"/>
  <c r="X14" i="29"/>
  <c r="W14" i="29"/>
  <c r="V14" i="29"/>
  <c r="V27" i="29" s="1"/>
  <c r="U14" i="29"/>
  <c r="U27" i="29" s="1"/>
  <c r="T14" i="29"/>
  <c r="S14" i="29"/>
  <c r="R14" i="29"/>
  <c r="Q14" i="29"/>
  <c r="P14" i="29"/>
  <c r="P27" i="29" s="1"/>
  <c r="O14" i="29"/>
  <c r="N14" i="29"/>
  <c r="M14" i="29"/>
  <c r="M27" i="29" s="1"/>
  <c r="L14" i="29"/>
  <c r="K14" i="29"/>
  <c r="K27" i="29" s="1"/>
  <c r="K46" i="29" s="1"/>
  <c r="J14" i="29"/>
  <c r="J27" i="29" s="1"/>
  <c r="I14" i="29"/>
  <c r="H14" i="29"/>
  <c r="H27" i="29" s="1"/>
  <c r="G14" i="29"/>
  <c r="G27" i="29" s="1"/>
  <c r="F14" i="29"/>
  <c r="F27" i="29" s="1"/>
  <c r="E14" i="29"/>
  <c r="E27" i="29" s="1"/>
  <c r="D14" i="29"/>
  <c r="C14" i="29"/>
  <c r="C27" i="29" s="1"/>
  <c r="C46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S45" i="30"/>
  <c r="R45" i="30"/>
  <c r="AA44" i="30"/>
  <c r="Y44" i="30"/>
  <c r="Y45" i="30" s="1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F45" i="30" s="1"/>
  <c r="E44" i="30"/>
  <c r="D44" i="30"/>
  <c r="C44" i="30"/>
  <c r="C45" i="30" s="1"/>
  <c r="AA38" i="30"/>
  <c r="AA45" i="30" s="1"/>
  <c r="Y38" i="30"/>
  <c r="X38" i="30"/>
  <c r="W38" i="30"/>
  <c r="W45" i="30" s="1"/>
  <c r="V38" i="30"/>
  <c r="U38" i="30"/>
  <c r="T38" i="30"/>
  <c r="S38" i="30"/>
  <c r="R38" i="30"/>
  <c r="Q38" i="30"/>
  <c r="P38" i="30"/>
  <c r="O38" i="30"/>
  <c r="N38" i="30"/>
  <c r="M38" i="30"/>
  <c r="M45" i="30" s="1"/>
  <c r="L38" i="30"/>
  <c r="K38" i="30"/>
  <c r="K45" i="30" s="1"/>
  <c r="J38" i="30"/>
  <c r="J45" i="30" s="1"/>
  <c r="I38" i="30"/>
  <c r="H38" i="30"/>
  <c r="H45" i="30" s="1"/>
  <c r="G38" i="30"/>
  <c r="F38" i="30"/>
  <c r="E38" i="30"/>
  <c r="E45" i="30" s="1"/>
  <c r="D38" i="30"/>
  <c r="D45" i="30" s="1"/>
  <c r="C38" i="30"/>
  <c r="V27" i="30"/>
  <c r="N27" i="30"/>
  <c r="E27" i="30"/>
  <c r="AA26" i="30"/>
  <c r="Z26" i="30"/>
  <c r="Y26" i="30"/>
  <c r="X26" i="30"/>
  <c r="W26" i="30"/>
  <c r="V26" i="30"/>
  <c r="U26" i="30"/>
  <c r="T26" i="30"/>
  <c r="S26" i="30"/>
  <c r="R26" i="30"/>
  <c r="Q26" i="30"/>
  <c r="Q27" i="30" s="1"/>
  <c r="P26" i="30"/>
  <c r="O26" i="30"/>
  <c r="N26" i="30"/>
  <c r="M26" i="30"/>
  <c r="L26" i="30"/>
  <c r="K26" i="30"/>
  <c r="J26" i="30"/>
  <c r="I26" i="30"/>
  <c r="I27" i="30" s="1"/>
  <c r="H26" i="30"/>
  <c r="G26" i="30"/>
  <c r="F26" i="30"/>
  <c r="E26" i="30"/>
  <c r="D26" i="30"/>
  <c r="D27" i="30" s="1"/>
  <c r="D46" i="30" s="1"/>
  <c r="C26" i="30"/>
  <c r="AA14" i="30"/>
  <c r="AA27" i="30" s="1"/>
  <c r="Y14" i="30"/>
  <c r="X14" i="30"/>
  <c r="W14" i="30"/>
  <c r="V14" i="30"/>
  <c r="U14" i="30"/>
  <c r="U27" i="30" s="1"/>
  <c r="T14" i="30"/>
  <c r="S14" i="30"/>
  <c r="R14" i="30"/>
  <c r="Q14" i="30"/>
  <c r="P14" i="30"/>
  <c r="P27" i="30" s="1"/>
  <c r="O14" i="30"/>
  <c r="N14" i="30"/>
  <c r="M14" i="30"/>
  <c r="M27" i="30" s="1"/>
  <c r="L14" i="30"/>
  <c r="K14" i="30"/>
  <c r="K27" i="30" s="1"/>
  <c r="K46" i="30" s="1"/>
  <c r="J14" i="30"/>
  <c r="I14" i="30"/>
  <c r="H14" i="30"/>
  <c r="G14" i="30"/>
  <c r="G27" i="30" s="1"/>
  <c r="F14" i="30"/>
  <c r="F27" i="30" s="1"/>
  <c r="E14" i="30"/>
  <c r="D14" i="30"/>
  <c r="C14" i="30"/>
  <c r="C27" i="30" s="1"/>
  <c r="AA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AA45" i="31"/>
  <c r="S45" i="31"/>
  <c r="R45" i="31"/>
  <c r="AA44" i="31"/>
  <c r="Y44" i="31"/>
  <c r="X44" i="31"/>
  <c r="W44" i="31"/>
  <c r="V44" i="31"/>
  <c r="V45" i="31" s="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F45" i="31" s="1"/>
  <c r="E44" i="31"/>
  <c r="D44" i="31"/>
  <c r="C44" i="31"/>
  <c r="AA38" i="31"/>
  <c r="Y38" i="31"/>
  <c r="X38" i="31"/>
  <c r="X45" i="31" s="1"/>
  <c r="W38" i="31"/>
  <c r="V38" i="31"/>
  <c r="U38" i="31"/>
  <c r="U45" i="31" s="1"/>
  <c r="T38" i="31"/>
  <c r="T45" i="31" s="1"/>
  <c r="S38" i="31"/>
  <c r="R38" i="31"/>
  <c r="Q38" i="31"/>
  <c r="P38" i="31"/>
  <c r="O38" i="31"/>
  <c r="O45" i="31" s="1"/>
  <c r="N38" i="31"/>
  <c r="M38" i="31"/>
  <c r="L38" i="31"/>
  <c r="L45" i="31" s="1"/>
  <c r="K38" i="31"/>
  <c r="K45" i="31" s="1"/>
  <c r="J38" i="31"/>
  <c r="I38" i="31"/>
  <c r="H38" i="31"/>
  <c r="H45" i="31" s="1"/>
  <c r="G38" i="31"/>
  <c r="F38" i="31"/>
  <c r="E38" i="31"/>
  <c r="E45" i="31" s="1"/>
  <c r="D38" i="31"/>
  <c r="C38" i="31"/>
  <c r="C45" i="31" s="1"/>
  <c r="Y27" i="31"/>
  <c r="V27" i="31"/>
  <c r="P27" i="31"/>
  <c r="AA26" i="31"/>
  <c r="Y26" i="31"/>
  <c r="X26" i="31"/>
  <c r="Z26" i="31" s="1"/>
  <c r="W26" i="31"/>
  <c r="V26" i="31"/>
  <c r="U26" i="31"/>
  <c r="T26" i="31"/>
  <c r="S26" i="31"/>
  <c r="R26" i="31"/>
  <c r="Q26" i="31"/>
  <c r="Q27" i="31" s="1"/>
  <c r="P26" i="31"/>
  <c r="O26" i="31"/>
  <c r="N26" i="31"/>
  <c r="M26" i="31"/>
  <c r="L26" i="31"/>
  <c r="L27" i="31" s="1"/>
  <c r="L46" i="31" s="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X14" i="31"/>
  <c r="W14" i="31"/>
  <c r="W27" i="31" s="1"/>
  <c r="V14" i="31"/>
  <c r="U14" i="31"/>
  <c r="T14" i="31"/>
  <c r="S14" i="31"/>
  <c r="S27" i="31" s="1"/>
  <c r="S46" i="31" s="1"/>
  <c r="R14" i="31"/>
  <c r="Q14" i="31"/>
  <c r="P14" i="31"/>
  <c r="O14" i="31"/>
  <c r="N14" i="31"/>
  <c r="N27" i="31" s="1"/>
  <c r="M14" i="31"/>
  <c r="M27" i="31" s="1"/>
  <c r="L14" i="31"/>
  <c r="K14" i="31"/>
  <c r="J14" i="31"/>
  <c r="I14" i="31"/>
  <c r="H14" i="31"/>
  <c r="G14" i="31"/>
  <c r="F14" i="31"/>
  <c r="F27" i="31" s="1"/>
  <c r="E14" i="31"/>
  <c r="D14" i="31"/>
  <c r="C14" i="31"/>
  <c r="C27" i="31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N45" i="1"/>
  <c r="AA44" i="1"/>
  <c r="Y44" i="1"/>
  <c r="X44" i="1"/>
  <c r="Z44" i="1" s="1"/>
  <c r="W44" i="1"/>
  <c r="V44" i="1"/>
  <c r="U44" i="1"/>
  <c r="U45" i="1" s="1"/>
  <c r="T44" i="1"/>
  <c r="S44" i="1"/>
  <c r="R44" i="1"/>
  <c r="Q44" i="1"/>
  <c r="P44" i="1"/>
  <c r="O44" i="1"/>
  <c r="N44" i="1"/>
  <c r="M44" i="1"/>
  <c r="L44" i="1"/>
  <c r="K44" i="1"/>
  <c r="K45" i="1" s="1"/>
  <c r="J44" i="1"/>
  <c r="I44" i="1"/>
  <c r="H44" i="1"/>
  <c r="G44" i="1"/>
  <c r="F44" i="1"/>
  <c r="F45" i="1" s="1"/>
  <c r="E44" i="1"/>
  <c r="D44" i="1"/>
  <c r="C44" i="1"/>
  <c r="AA38" i="1"/>
  <c r="AA45" i="1" s="1"/>
  <c r="Y38" i="1"/>
  <c r="X38" i="1"/>
  <c r="W38" i="1"/>
  <c r="V38" i="1"/>
  <c r="V45" i="1" s="1"/>
  <c r="U38" i="1"/>
  <c r="T38" i="1"/>
  <c r="S38" i="1"/>
  <c r="S45" i="1" s="1"/>
  <c r="R38" i="1"/>
  <c r="R45" i="1" s="1"/>
  <c r="Q38" i="1"/>
  <c r="P38" i="1"/>
  <c r="O38" i="1"/>
  <c r="N38" i="1"/>
  <c r="M38" i="1"/>
  <c r="M45" i="1" s="1"/>
  <c r="L38" i="1"/>
  <c r="L45" i="1" s="1"/>
  <c r="K38" i="1"/>
  <c r="J38" i="1"/>
  <c r="I38" i="1"/>
  <c r="I45" i="1" s="1"/>
  <c r="H38" i="1"/>
  <c r="H45" i="1" s="1"/>
  <c r="G38" i="1"/>
  <c r="F38" i="1"/>
  <c r="E38" i="1"/>
  <c r="E45" i="1" s="1"/>
  <c r="D38" i="1"/>
  <c r="D45" i="1" s="1"/>
  <c r="C38" i="1"/>
  <c r="Y27" i="1"/>
  <c r="Q27" i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X14" i="1"/>
  <c r="W14" i="1"/>
  <c r="V14" i="1"/>
  <c r="U14" i="1"/>
  <c r="U27" i="1" s="1"/>
  <c r="T14" i="1"/>
  <c r="T27" i="1" s="1"/>
  <c r="S14" i="1"/>
  <c r="R14" i="1"/>
  <c r="Q14" i="1"/>
  <c r="P14" i="1"/>
  <c r="P27" i="1" s="1"/>
  <c r="O14" i="1"/>
  <c r="N14" i="1"/>
  <c r="M14" i="1"/>
  <c r="M27" i="1" s="1"/>
  <c r="M46" i="1" s="1"/>
  <c r="L14" i="1"/>
  <c r="L27" i="1" s="1"/>
  <c r="K14" i="1"/>
  <c r="J14" i="1"/>
  <c r="I14" i="1"/>
  <c r="H14" i="1"/>
  <c r="H27" i="1" s="1"/>
  <c r="G14" i="1"/>
  <c r="F14" i="1"/>
  <c r="F27" i="1" s="1"/>
  <c r="E14" i="1"/>
  <c r="E27" i="1" s="1"/>
  <c r="D14" i="1"/>
  <c r="D27" i="1" s="1"/>
  <c r="D46" i="1" s="1"/>
  <c r="C14" i="1"/>
  <c r="N46" i="28" l="1"/>
  <c r="P46" i="27"/>
  <c r="Z45" i="25"/>
  <c r="I46" i="3"/>
  <c r="E46" i="27"/>
  <c r="M46" i="21"/>
  <c r="K46" i="28"/>
  <c r="Z38" i="15"/>
  <c r="Y45" i="15"/>
  <c r="Z45" i="15" s="1"/>
  <c r="J27" i="1"/>
  <c r="X45" i="1"/>
  <c r="Z45" i="1" s="1"/>
  <c r="W45" i="28"/>
  <c r="K27" i="27"/>
  <c r="O27" i="25"/>
  <c r="C45" i="25"/>
  <c r="T45" i="22"/>
  <c r="K27" i="21"/>
  <c r="R27" i="19"/>
  <c r="R46" i="19" s="1"/>
  <c r="V27" i="17"/>
  <c r="W46" i="13"/>
  <c r="K45" i="10"/>
  <c r="W45" i="8"/>
  <c r="M46" i="31"/>
  <c r="Y45" i="31"/>
  <c r="Z45" i="31" s="1"/>
  <c r="R27" i="29"/>
  <c r="R46" i="29" s="1"/>
  <c r="X45" i="28"/>
  <c r="Z45" i="28" s="1"/>
  <c r="L45" i="26"/>
  <c r="D45" i="25"/>
  <c r="H46" i="24"/>
  <c r="G27" i="23"/>
  <c r="G46" i="23" s="1"/>
  <c r="P46" i="20"/>
  <c r="F45" i="20"/>
  <c r="W46" i="17"/>
  <c r="C46" i="16"/>
  <c r="Q27" i="14"/>
  <c r="L45" i="14"/>
  <c r="K45" i="6"/>
  <c r="P46" i="29"/>
  <c r="L46" i="1"/>
  <c r="S27" i="30"/>
  <c r="S46" i="30" s="1"/>
  <c r="H45" i="29"/>
  <c r="M27" i="27"/>
  <c r="M46" i="27" s="1"/>
  <c r="W45" i="27"/>
  <c r="E27" i="26"/>
  <c r="E46" i="26" s="1"/>
  <c r="AA27" i="26"/>
  <c r="I46" i="24"/>
  <c r="U45" i="24"/>
  <c r="H27" i="23"/>
  <c r="H46" i="23" s="1"/>
  <c r="S45" i="23"/>
  <c r="D46" i="22"/>
  <c r="M45" i="18"/>
  <c r="J46" i="15"/>
  <c r="C27" i="4"/>
  <c r="I45" i="30"/>
  <c r="I46" i="30" s="1"/>
  <c r="V46" i="29"/>
  <c r="T27" i="29"/>
  <c r="T46" i="29" s="1"/>
  <c r="P45" i="26"/>
  <c r="P46" i="26" s="1"/>
  <c r="AA46" i="24"/>
  <c r="V45" i="23"/>
  <c r="F27" i="17"/>
  <c r="F46" i="17" s="1"/>
  <c r="AA46" i="17"/>
  <c r="N27" i="15"/>
  <c r="H45" i="15"/>
  <c r="G46" i="13"/>
  <c r="R27" i="11"/>
  <c r="L45" i="7"/>
  <c r="L46" i="7" s="1"/>
  <c r="P45" i="5"/>
  <c r="Z38" i="27"/>
  <c r="H46" i="21"/>
  <c r="U27" i="31"/>
  <c r="U46" i="31" s="1"/>
  <c r="J45" i="31"/>
  <c r="W27" i="30"/>
  <c r="L45" i="30"/>
  <c r="W27" i="29"/>
  <c r="I45" i="29"/>
  <c r="I46" i="29" s="1"/>
  <c r="R27" i="28"/>
  <c r="R46" i="28" s="1"/>
  <c r="G45" i="1"/>
  <c r="M45" i="29"/>
  <c r="M46" i="29" s="1"/>
  <c r="Q27" i="28"/>
  <c r="H45" i="28"/>
  <c r="J27" i="26"/>
  <c r="J46" i="26" s="1"/>
  <c r="X46" i="26"/>
  <c r="Z46" i="26" s="1"/>
  <c r="Z38" i="24"/>
  <c r="J45" i="21"/>
  <c r="J46" i="21" s="1"/>
  <c r="P46" i="19"/>
  <c r="AA46" i="18"/>
  <c r="O27" i="15"/>
  <c r="W46" i="14"/>
  <c r="M45" i="11"/>
  <c r="O27" i="8"/>
  <c r="O46" i="8" s="1"/>
  <c r="Z26" i="2"/>
  <c r="Q46" i="3"/>
  <c r="C27" i="2"/>
  <c r="S46" i="21"/>
  <c r="K45" i="21"/>
  <c r="W46" i="20"/>
  <c r="W45" i="16"/>
  <c r="P46" i="15"/>
  <c r="X27" i="14"/>
  <c r="P27" i="8"/>
  <c r="S27" i="1"/>
  <c r="Z14" i="31"/>
  <c r="M45" i="31"/>
  <c r="AA46" i="30"/>
  <c r="O45" i="30"/>
  <c r="U27" i="28"/>
  <c r="Q27" i="27"/>
  <c r="Q46" i="27" s="1"/>
  <c r="I27" i="26"/>
  <c r="I46" i="26" s="1"/>
  <c r="Z14" i="25"/>
  <c r="X27" i="25"/>
  <c r="X46" i="25" s="1"/>
  <c r="O27" i="23"/>
  <c r="O46" i="23" s="1"/>
  <c r="L45" i="21"/>
  <c r="D27" i="18"/>
  <c r="D46" i="18" s="1"/>
  <c r="Z38" i="9"/>
  <c r="F46" i="6"/>
  <c r="R46" i="24"/>
  <c r="W46" i="11"/>
  <c r="W46" i="7"/>
  <c r="V27" i="1"/>
  <c r="V46" i="1" s="1"/>
  <c r="K45" i="27"/>
  <c r="O46" i="26"/>
  <c r="U46" i="26"/>
  <c r="W45" i="26"/>
  <c r="Y27" i="25"/>
  <c r="Y46" i="25" s="1"/>
  <c r="O45" i="25"/>
  <c r="O46" i="25" s="1"/>
  <c r="R46" i="23"/>
  <c r="P46" i="22"/>
  <c r="W27" i="21"/>
  <c r="Y46" i="20"/>
  <c r="J27" i="18"/>
  <c r="J46" i="18" s="1"/>
  <c r="T46" i="15"/>
  <c r="K46" i="6"/>
  <c r="O46" i="4"/>
  <c r="N45" i="30"/>
  <c r="Y27" i="29"/>
  <c r="Y46" i="29" s="1"/>
  <c r="T27" i="28"/>
  <c r="M46" i="26"/>
  <c r="U46" i="1"/>
  <c r="F46" i="31"/>
  <c r="D27" i="31"/>
  <c r="H27" i="30"/>
  <c r="H46" i="30" s="1"/>
  <c r="E46" i="30"/>
  <c r="H46" i="29"/>
  <c r="J45" i="24"/>
  <c r="H45" i="23"/>
  <c r="Q46" i="22"/>
  <c r="U46" i="21"/>
  <c r="M46" i="17"/>
  <c r="O27" i="16"/>
  <c r="O46" i="16" s="1"/>
  <c r="U27" i="15"/>
  <c r="Q46" i="15"/>
  <c r="G45" i="13"/>
  <c r="S27" i="12"/>
  <c r="N45" i="12"/>
  <c r="X45" i="10"/>
  <c r="N27" i="9"/>
  <c r="N46" i="9" s="1"/>
  <c r="N45" i="8"/>
  <c r="L46" i="5"/>
  <c r="X27" i="3"/>
  <c r="AA46" i="31"/>
  <c r="Q45" i="30"/>
  <c r="Q46" i="30" s="1"/>
  <c r="X27" i="1"/>
  <c r="P45" i="1"/>
  <c r="G27" i="31"/>
  <c r="T45" i="30"/>
  <c r="C45" i="26"/>
  <c r="V45" i="26"/>
  <c r="U27" i="24"/>
  <c r="U46" i="24" s="1"/>
  <c r="L45" i="22"/>
  <c r="C46" i="21"/>
  <c r="W45" i="19"/>
  <c r="P27" i="16"/>
  <c r="P46" i="16" s="1"/>
  <c r="H46" i="14"/>
  <c r="F45" i="9"/>
  <c r="C46" i="30"/>
  <c r="U46" i="27"/>
  <c r="C46" i="25"/>
  <c r="Q46" i="24"/>
  <c r="D46" i="29"/>
  <c r="W46" i="28"/>
  <c r="I45" i="28"/>
  <c r="G46" i="19"/>
  <c r="E46" i="18"/>
  <c r="X45" i="16"/>
  <c r="Z44" i="16"/>
  <c r="C27" i="1"/>
  <c r="C46" i="1" s="1"/>
  <c r="Q45" i="1"/>
  <c r="H27" i="31"/>
  <c r="H46" i="31" s="1"/>
  <c r="Q45" i="31"/>
  <c r="Q46" i="31" s="1"/>
  <c r="J27" i="30"/>
  <c r="J46" i="30" s="1"/>
  <c r="U45" i="30"/>
  <c r="U46" i="30" s="1"/>
  <c r="J46" i="29"/>
  <c r="U45" i="29"/>
  <c r="U46" i="29" s="1"/>
  <c r="P45" i="28"/>
  <c r="P46" i="28" s="1"/>
  <c r="D45" i="26"/>
  <c r="L45" i="24"/>
  <c r="H46" i="20"/>
  <c r="L46" i="20"/>
  <c r="K27" i="19"/>
  <c r="M46" i="18"/>
  <c r="P46" i="13"/>
  <c r="K46" i="10"/>
  <c r="P46" i="9"/>
  <c r="D45" i="6"/>
  <c r="AA45" i="6"/>
  <c r="C27" i="3"/>
  <c r="C46" i="3" s="1"/>
  <c r="G46" i="7"/>
  <c r="D46" i="28"/>
  <c r="I46" i="20"/>
  <c r="U46" i="20"/>
  <c r="P46" i="17"/>
  <c r="E46" i="1"/>
  <c r="Z26" i="1"/>
  <c r="F27" i="27"/>
  <c r="F46" i="27" s="1"/>
  <c r="T27" i="26"/>
  <c r="Q46" i="26"/>
  <c r="M46" i="25"/>
  <c r="G27" i="21"/>
  <c r="L27" i="19"/>
  <c r="L46" i="19" s="1"/>
  <c r="L46" i="14"/>
  <c r="H46" i="11"/>
  <c r="J46" i="3"/>
  <c r="O46" i="2"/>
  <c r="L46" i="21"/>
  <c r="C46" i="28"/>
  <c r="X27" i="24"/>
  <c r="Z27" i="24" s="1"/>
  <c r="Z14" i="24"/>
  <c r="L45" i="23"/>
  <c r="L46" i="23" s="1"/>
  <c r="D45" i="19"/>
  <c r="D46" i="19" s="1"/>
  <c r="J46" i="11"/>
  <c r="T45" i="1"/>
  <c r="T46" i="1" s="1"/>
  <c r="K27" i="31"/>
  <c r="K46" i="31" s="1"/>
  <c r="I27" i="31"/>
  <c r="I46" i="31" s="1"/>
  <c r="V46" i="31"/>
  <c r="X45" i="30"/>
  <c r="Z45" i="30" s="1"/>
  <c r="Z38" i="30"/>
  <c r="V45" i="30"/>
  <c r="V46" i="30" s="1"/>
  <c r="H46" i="28"/>
  <c r="G27" i="27"/>
  <c r="I46" i="25"/>
  <c r="Y27" i="24"/>
  <c r="Y46" i="24" s="1"/>
  <c r="V27" i="22"/>
  <c r="N45" i="22"/>
  <c r="K46" i="20"/>
  <c r="X27" i="31"/>
  <c r="Z27" i="31" s="1"/>
  <c r="W45" i="31"/>
  <c r="W46" i="31" s="1"/>
  <c r="L27" i="30"/>
  <c r="L46" i="30" s="1"/>
  <c r="N27" i="29"/>
  <c r="L46" i="29"/>
  <c r="V45" i="29"/>
  <c r="T45" i="28"/>
  <c r="V27" i="26"/>
  <c r="V46" i="26" s="1"/>
  <c r="H45" i="26"/>
  <c r="H46" i="26" s="1"/>
  <c r="L27" i="25"/>
  <c r="L46" i="25" s="1"/>
  <c r="V45" i="25"/>
  <c r="Z26" i="24"/>
  <c r="Y46" i="23"/>
  <c r="Q45" i="22"/>
  <c r="O27" i="19"/>
  <c r="O46" i="19" s="1"/>
  <c r="S27" i="17"/>
  <c r="S46" i="17" s="1"/>
  <c r="E46" i="15"/>
  <c r="C46" i="15"/>
  <c r="M46" i="14"/>
  <c r="T27" i="13"/>
  <c r="M45" i="13"/>
  <c r="C27" i="12"/>
  <c r="Y27" i="12"/>
  <c r="Y46" i="12" s="1"/>
  <c r="O27" i="10"/>
  <c r="O46" i="10" s="1"/>
  <c r="H45" i="10"/>
  <c r="T27" i="9"/>
  <c r="O27" i="6"/>
  <c r="O46" i="6" s="1"/>
  <c r="T45" i="26"/>
  <c r="W45" i="25"/>
  <c r="V27" i="24"/>
  <c r="V46" i="24" s="1"/>
  <c r="G45" i="24"/>
  <c r="T45" i="23"/>
  <c r="C27" i="22"/>
  <c r="C46" i="22" s="1"/>
  <c r="Y27" i="22"/>
  <c r="Y46" i="22" s="1"/>
  <c r="E27" i="21"/>
  <c r="E46" i="21" s="1"/>
  <c r="AA27" i="21"/>
  <c r="AA46" i="21" s="1"/>
  <c r="P45" i="21"/>
  <c r="P46" i="21" s="1"/>
  <c r="N45" i="21"/>
  <c r="C27" i="20"/>
  <c r="H27" i="18"/>
  <c r="H46" i="18" s="1"/>
  <c r="N45" i="18"/>
  <c r="Y27" i="17"/>
  <c r="Y46" i="17" s="1"/>
  <c r="N45" i="17"/>
  <c r="E45" i="16"/>
  <c r="R27" i="15"/>
  <c r="R46" i="15" s="1"/>
  <c r="U27" i="14"/>
  <c r="U46" i="14" s="1"/>
  <c r="M45" i="14"/>
  <c r="X27" i="13"/>
  <c r="X46" i="13" s="1"/>
  <c r="Z46" i="13" s="1"/>
  <c r="N45" i="13"/>
  <c r="V27" i="12"/>
  <c r="L45" i="12"/>
  <c r="U27" i="11"/>
  <c r="K45" i="11"/>
  <c r="K46" i="11" s="1"/>
  <c r="I45" i="10"/>
  <c r="Q27" i="9"/>
  <c r="G45" i="9"/>
  <c r="K45" i="8"/>
  <c r="T27" i="7"/>
  <c r="J45" i="7"/>
  <c r="M27" i="5"/>
  <c r="T45" i="5"/>
  <c r="F27" i="4"/>
  <c r="F46" i="4" s="1"/>
  <c r="R45" i="4"/>
  <c r="P45" i="4"/>
  <c r="F27" i="3"/>
  <c r="F46" i="3" s="1"/>
  <c r="R45" i="3"/>
  <c r="R46" i="3" s="1"/>
  <c r="P45" i="3"/>
  <c r="F27" i="2"/>
  <c r="F46" i="2" s="1"/>
  <c r="R45" i="2"/>
  <c r="P45" i="2"/>
  <c r="P46" i="2" s="1"/>
  <c r="N45" i="29"/>
  <c r="I27" i="27"/>
  <c r="I46" i="27" s="1"/>
  <c r="R46" i="26"/>
  <c r="Q27" i="25"/>
  <c r="Q46" i="25" s="1"/>
  <c r="W27" i="24"/>
  <c r="W46" i="24" s="1"/>
  <c r="U45" i="23"/>
  <c r="U46" i="23" s="1"/>
  <c r="AA27" i="22"/>
  <c r="AA46" i="22" s="1"/>
  <c r="Z26" i="22"/>
  <c r="R45" i="22"/>
  <c r="F27" i="21"/>
  <c r="Y27" i="21"/>
  <c r="Z27" i="21" s="1"/>
  <c r="K45" i="20"/>
  <c r="V45" i="19"/>
  <c r="O45" i="17"/>
  <c r="X45" i="17"/>
  <c r="Z45" i="17" s="1"/>
  <c r="F45" i="16"/>
  <c r="F46" i="16" s="1"/>
  <c r="Y27" i="13"/>
  <c r="W27" i="12"/>
  <c r="W46" i="12" s="1"/>
  <c r="Z51" i="12"/>
  <c r="V27" i="11"/>
  <c r="T27" i="10"/>
  <c r="T27" i="8"/>
  <c r="T46" i="8" s="1"/>
  <c r="L45" i="8"/>
  <c r="U27" i="7"/>
  <c r="K45" i="7"/>
  <c r="K46" i="7" s="1"/>
  <c r="T27" i="6"/>
  <c r="I45" i="6"/>
  <c r="N27" i="5"/>
  <c r="N46" i="5" s="1"/>
  <c r="U45" i="5"/>
  <c r="G27" i="4"/>
  <c r="G46" i="4" s="1"/>
  <c r="AA27" i="4"/>
  <c r="S45" i="4"/>
  <c r="G27" i="3"/>
  <c r="G46" i="3" s="1"/>
  <c r="AA27" i="3"/>
  <c r="S45" i="3"/>
  <c r="G27" i="2"/>
  <c r="G46" i="2" s="1"/>
  <c r="AA27" i="2"/>
  <c r="S45" i="2"/>
  <c r="S46" i="6"/>
  <c r="O46" i="5"/>
  <c r="H46" i="4"/>
  <c r="H46" i="2"/>
  <c r="K27" i="1"/>
  <c r="I27" i="1"/>
  <c r="I46" i="1" s="1"/>
  <c r="C45" i="1"/>
  <c r="Y45" i="1"/>
  <c r="Y46" i="1" s="1"/>
  <c r="W45" i="1"/>
  <c r="O27" i="31"/>
  <c r="O46" i="31" s="1"/>
  <c r="D45" i="31"/>
  <c r="O27" i="30"/>
  <c r="Q45" i="29"/>
  <c r="X27" i="28"/>
  <c r="O46" i="27"/>
  <c r="L27" i="27"/>
  <c r="L46" i="27" s="1"/>
  <c r="P27" i="23"/>
  <c r="P46" i="23" s="1"/>
  <c r="G27" i="22"/>
  <c r="U45" i="22"/>
  <c r="T45" i="21"/>
  <c r="T46" i="21" s="1"/>
  <c r="G46" i="20"/>
  <c r="D46" i="20"/>
  <c r="Q27" i="19"/>
  <c r="Y45" i="19"/>
  <c r="Z45" i="19" s="1"/>
  <c r="G27" i="17"/>
  <c r="G46" i="17" s="1"/>
  <c r="W27" i="16"/>
  <c r="I45" i="16"/>
  <c r="Z51" i="16"/>
  <c r="V27" i="15"/>
  <c r="Y27" i="14"/>
  <c r="F27" i="13"/>
  <c r="F46" i="13" s="1"/>
  <c r="R45" i="13"/>
  <c r="R46" i="13" s="1"/>
  <c r="D27" i="12"/>
  <c r="Z26" i="12"/>
  <c r="W46" i="10"/>
  <c r="M45" i="10"/>
  <c r="U46" i="9"/>
  <c r="K45" i="9"/>
  <c r="H45" i="9"/>
  <c r="W46" i="8"/>
  <c r="W46" i="6"/>
  <c r="N27" i="18"/>
  <c r="T45" i="17"/>
  <c r="C46" i="14"/>
  <c r="S45" i="14"/>
  <c r="P45" i="14"/>
  <c r="H46" i="13"/>
  <c r="T45" i="13"/>
  <c r="Q45" i="11"/>
  <c r="Q46" i="11" s="1"/>
  <c r="W46" i="9"/>
  <c r="M45" i="9"/>
  <c r="Y46" i="8"/>
  <c r="D45" i="5"/>
  <c r="D46" i="5" s="1"/>
  <c r="L46" i="3"/>
  <c r="V27" i="19"/>
  <c r="V46" i="19" s="1"/>
  <c r="W45" i="18"/>
  <c r="I46" i="17"/>
  <c r="R45" i="12"/>
  <c r="R46" i="12" s="1"/>
  <c r="N27" i="1"/>
  <c r="N46" i="1" s="1"/>
  <c r="G45" i="31"/>
  <c r="R27" i="30"/>
  <c r="R46" i="30" s="1"/>
  <c r="G45" i="30"/>
  <c r="O27" i="29"/>
  <c r="W45" i="29"/>
  <c r="Y27" i="28"/>
  <c r="M45" i="28"/>
  <c r="M46" i="28" s="1"/>
  <c r="R27" i="27"/>
  <c r="R46" i="27" s="1"/>
  <c r="C45" i="27"/>
  <c r="V45" i="27"/>
  <c r="AA45" i="26"/>
  <c r="AA46" i="26" s="1"/>
  <c r="G27" i="24"/>
  <c r="N45" i="24"/>
  <c r="N46" i="24" s="1"/>
  <c r="E45" i="23"/>
  <c r="AA45" i="23"/>
  <c r="Z38" i="22"/>
  <c r="I27" i="21"/>
  <c r="I46" i="21" s="1"/>
  <c r="J27" i="20"/>
  <c r="N45" i="20"/>
  <c r="W27" i="19"/>
  <c r="T27" i="19"/>
  <c r="T46" i="19" s="1"/>
  <c r="F45" i="19"/>
  <c r="O27" i="18"/>
  <c r="L27" i="18"/>
  <c r="J27" i="17"/>
  <c r="J46" i="17" s="1"/>
  <c r="U45" i="17"/>
  <c r="U46" i="17" s="1"/>
  <c r="AA27" i="16"/>
  <c r="J45" i="16"/>
  <c r="Y27" i="15"/>
  <c r="Y46" i="15" s="1"/>
  <c r="S45" i="15"/>
  <c r="S46" i="15" s="1"/>
  <c r="D27" i="14"/>
  <c r="D46" i="14" s="1"/>
  <c r="T45" i="14"/>
  <c r="I27" i="13"/>
  <c r="I46" i="13" s="1"/>
  <c r="U45" i="13"/>
  <c r="U46" i="13" s="1"/>
  <c r="G27" i="12"/>
  <c r="G46" i="12" s="1"/>
  <c r="S45" i="12"/>
  <c r="S46" i="12" s="1"/>
  <c r="F27" i="11"/>
  <c r="R45" i="11"/>
  <c r="D27" i="10"/>
  <c r="X27" i="9"/>
  <c r="N45" i="9"/>
  <c r="D27" i="8"/>
  <c r="D46" i="8" s="1"/>
  <c r="R45" i="8"/>
  <c r="R46" i="8" s="1"/>
  <c r="E27" i="7"/>
  <c r="C27" i="7"/>
  <c r="D27" i="6"/>
  <c r="T27" i="5"/>
  <c r="T46" i="5" s="1"/>
  <c r="E45" i="5"/>
  <c r="E46" i="5" s="1"/>
  <c r="AA45" i="5"/>
  <c r="AA46" i="5" s="1"/>
  <c r="M27" i="4"/>
  <c r="K27" i="4"/>
  <c r="C45" i="4"/>
  <c r="Y45" i="4"/>
  <c r="Y46" i="4" s="1"/>
  <c r="M27" i="3"/>
  <c r="M46" i="3" s="1"/>
  <c r="K27" i="3"/>
  <c r="K46" i="3" s="1"/>
  <c r="C45" i="3"/>
  <c r="Y45" i="3"/>
  <c r="M27" i="2"/>
  <c r="M46" i="2" s="1"/>
  <c r="K27" i="2"/>
  <c r="C45" i="2"/>
  <c r="C46" i="2" s="1"/>
  <c r="Y45" i="2"/>
  <c r="Y46" i="2" s="1"/>
  <c r="R45" i="20"/>
  <c r="P27" i="18"/>
  <c r="P46" i="18" s="1"/>
  <c r="C45" i="18"/>
  <c r="V45" i="18"/>
  <c r="V46" i="18" s="1"/>
  <c r="V45" i="17"/>
  <c r="M45" i="16"/>
  <c r="K45" i="16"/>
  <c r="Z26" i="15"/>
  <c r="T45" i="15"/>
  <c r="G27" i="14"/>
  <c r="G46" i="14" s="1"/>
  <c r="E27" i="14"/>
  <c r="E46" i="14" s="1"/>
  <c r="V45" i="13"/>
  <c r="V46" i="13" s="1"/>
  <c r="H27" i="12"/>
  <c r="H46" i="12" s="1"/>
  <c r="G27" i="11"/>
  <c r="G46" i="11" s="1"/>
  <c r="S45" i="11"/>
  <c r="S46" i="11" s="1"/>
  <c r="E27" i="10"/>
  <c r="E46" i="10" s="1"/>
  <c r="Y27" i="9"/>
  <c r="O45" i="9"/>
  <c r="O46" i="9" s="1"/>
  <c r="E27" i="8"/>
  <c r="S45" i="8"/>
  <c r="S46" i="8" s="1"/>
  <c r="F27" i="7"/>
  <c r="F46" i="7" s="1"/>
  <c r="E27" i="6"/>
  <c r="C27" i="6"/>
  <c r="U27" i="5"/>
  <c r="U46" i="5" s="1"/>
  <c r="N27" i="4"/>
  <c r="N46" i="4" s="1"/>
  <c r="D45" i="4"/>
  <c r="AA45" i="4"/>
  <c r="N27" i="3"/>
  <c r="N46" i="3" s="1"/>
  <c r="D45" i="3"/>
  <c r="D46" i="3" s="1"/>
  <c r="AA45" i="3"/>
  <c r="N27" i="2"/>
  <c r="N46" i="2" s="1"/>
  <c r="D45" i="2"/>
  <c r="AA45" i="2"/>
  <c r="Z44" i="2"/>
  <c r="K45" i="25"/>
  <c r="K46" i="25" s="1"/>
  <c r="J27" i="24"/>
  <c r="J46" i="24" s="1"/>
  <c r="V46" i="23"/>
  <c r="O27" i="21"/>
  <c r="O46" i="21" s="1"/>
  <c r="AA45" i="21"/>
  <c r="M27" i="20"/>
  <c r="M46" i="20" s="1"/>
  <c r="T45" i="20"/>
  <c r="T46" i="20" s="1"/>
  <c r="L45" i="19"/>
  <c r="R27" i="18"/>
  <c r="R46" i="18" s="1"/>
  <c r="E45" i="18"/>
  <c r="AA45" i="18"/>
  <c r="G46" i="16"/>
  <c r="D46" i="15"/>
  <c r="AA46" i="15"/>
  <c r="L46" i="13"/>
  <c r="V45" i="12"/>
  <c r="U45" i="11"/>
  <c r="G46" i="10"/>
  <c r="S45" i="10"/>
  <c r="S46" i="10" s="1"/>
  <c r="Q45" i="9"/>
  <c r="Q46" i="9" s="1"/>
  <c r="H27" i="7"/>
  <c r="T45" i="7"/>
  <c r="G27" i="6"/>
  <c r="G46" i="6" s="1"/>
  <c r="AA46" i="6"/>
  <c r="R45" i="6"/>
  <c r="R46" i="6" s="1"/>
  <c r="W27" i="5"/>
  <c r="P27" i="4"/>
  <c r="G27" i="25"/>
  <c r="G46" i="25" s="1"/>
  <c r="R27" i="1"/>
  <c r="J45" i="1"/>
  <c r="J46" i="1" s="1"/>
  <c r="Z51" i="1"/>
  <c r="T27" i="31"/>
  <c r="T46" i="31" s="1"/>
  <c r="I45" i="31"/>
  <c r="T27" i="30"/>
  <c r="T46" i="30" s="1"/>
  <c r="Q27" i="29"/>
  <c r="Q46" i="29" s="1"/>
  <c r="E45" i="29"/>
  <c r="E46" i="29" s="1"/>
  <c r="N45" i="28"/>
  <c r="Z51" i="28"/>
  <c r="V27" i="27"/>
  <c r="G45" i="27"/>
  <c r="F27" i="26"/>
  <c r="Y27" i="26"/>
  <c r="Y46" i="26" s="1"/>
  <c r="F45" i="26"/>
  <c r="L45" i="25"/>
  <c r="W27" i="23"/>
  <c r="W46" i="23" s="1"/>
  <c r="L27" i="22"/>
  <c r="Y45" i="21"/>
  <c r="E27" i="19"/>
  <c r="E46" i="19" s="1"/>
  <c r="N27" i="17"/>
  <c r="N46" i="17" s="1"/>
  <c r="L27" i="17"/>
  <c r="L46" i="17" s="1"/>
  <c r="C45" i="17"/>
  <c r="H27" i="16"/>
  <c r="H46" i="16" s="1"/>
  <c r="G27" i="15"/>
  <c r="W45" i="15"/>
  <c r="J27" i="14"/>
  <c r="J46" i="14" s="1"/>
  <c r="M27" i="13"/>
  <c r="M46" i="13" s="1"/>
  <c r="C45" i="13"/>
  <c r="C46" i="13" s="1"/>
  <c r="Y45" i="13"/>
  <c r="V45" i="11"/>
  <c r="H27" i="10"/>
  <c r="H46" i="10" s="1"/>
  <c r="T45" i="10"/>
  <c r="F27" i="9"/>
  <c r="F46" i="9" s="1"/>
  <c r="R45" i="9"/>
  <c r="R46" i="9" s="1"/>
  <c r="H27" i="8"/>
  <c r="C46" i="8"/>
  <c r="V45" i="8"/>
  <c r="V46" i="8" s="1"/>
  <c r="I27" i="7"/>
  <c r="U45" i="7"/>
  <c r="H27" i="6"/>
  <c r="H46" i="6" s="1"/>
  <c r="S45" i="6"/>
  <c r="X27" i="5"/>
  <c r="Z27" i="5" s="1"/>
  <c r="J27" i="28"/>
  <c r="J46" i="28" s="1"/>
  <c r="W27" i="27"/>
  <c r="W46" i="27" s="1"/>
  <c r="T27" i="27"/>
  <c r="T46" i="27" s="1"/>
  <c r="G27" i="26"/>
  <c r="G46" i="26" s="1"/>
  <c r="S45" i="24"/>
  <c r="X27" i="23"/>
  <c r="O27" i="22"/>
  <c r="M27" i="22"/>
  <c r="G45" i="22"/>
  <c r="O27" i="20"/>
  <c r="O46" i="20" s="1"/>
  <c r="F27" i="19"/>
  <c r="Y27" i="19"/>
  <c r="Z27" i="19" s="1"/>
  <c r="Q27" i="18"/>
  <c r="Q46" i="18" s="1"/>
  <c r="G45" i="18"/>
  <c r="G46" i="18" s="1"/>
  <c r="O27" i="17"/>
  <c r="D45" i="17"/>
  <c r="D46" i="17" s="1"/>
  <c r="I27" i="16"/>
  <c r="Q45" i="16"/>
  <c r="Q46" i="16" s="1"/>
  <c r="H27" i="15"/>
  <c r="H46" i="15" s="1"/>
  <c r="X27" i="15"/>
  <c r="Z27" i="15" s="1"/>
  <c r="C45" i="14"/>
  <c r="N27" i="13"/>
  <c r="N46" i="13" s="1"/>
  <c r="D45" i="13"/>
  <c r="D46" i="13" s="1"/>
  <c r="L27" i="12"/>
  <c r="I27" i="10"/>
  <c r="I46" i="10" s="1"/>
  <c r="G27" i="9"/>
  <c r="G46" i="9" s="1"/>
  <c r="I27" i="8"/>
  <c r="I46" i="8" s="1"/>
  <c r="T45" i="6"/>
  <c r="R27" i="20"/>
  <c r="C45" i="20"/>
  <c r="W27" i="18"/>
  <c r="T46" i="18"/>
  <c r="G45" i="17"/>
  <c r="T45" i="16"/>
  <c r="N27" i="14"/>
  <c r="N46" i="14" s="1"/>
  <c r="F45" i="14"/>
  <c r="F46" i="14" s="1"/>
  <c r="Q27" i="13"/>
  <c r="O27" i="12"/>
  <c r="O46" i="12" s="1"/>
  <c r="E45" i="12"/>
  <c r="E46" i="12" s="1"/>
  <c r="AA45" i="12"/>
  <c r="AA46" i="12" s="1"/>
  <c r="N27" i="11"/>
  <c r="N46" i="11" s="1"/>
  <c r="D45" i="11"/>
  <c r="D46" i="11" s="1"/>
  <c r="L27" i="10"/>
  <c r="L46" i="10" s="1"/>
  <c r="V45" i="9"/>
  <c r="V46" i="9" s="1"/>
  <c r="L46" i="8"/>
  <c r="M46" i="7"/>
  <c r="C45" i="7"/>
  <c r="M45" i="5"/>
  <c r="S27" i="4"/>
  <c r="S27" i="3"/>
  <c r="S46" i="3" s="1"/>
  <c r="S27" i="2"/>
  <c r="M45" i="23"/>
  <c r="J45" i="22"/>
  <c r="R27" i="17"/>
  <c r="R46" i="17" s="1"/>
  <c r="O45" i="1"/>
  <c r="E27" i="31"/>
  <c r="E46" i="31" s="1"/>
  <c r="P45" i="31"/>
  <c r="N45" i="31"/>
  <c r="N46" i="31" s="1"/>
  <c r="Y27" i="30"/>
  <c r="Y46" i="30" s="1"/>
  <c r="P45" i="30"/>
  <c r="P46" i="30" s="1"/>
  <c r="X27" i="29"/>
  <c r="X46" i="29" s="1"/>
  <c r="Z46" i="29" s="1"/>
  <c r="L27" i="28"/>
  <c r="L46" i="28" s="1"/>
  <c r="L45" i="27"/>
  <c r="P27" i="24"/>
  <c r="P46" i="24" s="1"/>
  <c r="W45" i="24"/>
  <c r="F27" i="23"/>
  <c r="F46" i="23" s="1"/>
  <c r="N45" i="23"/>
  <c r="N46" i="23" s="1"/>
  <c r="S27" i="22"/>
  <c r="S46" i="22" s="1"/>
  <c r="K45" i="22"/>
  <c r="K46" i="22" s="1"/>
  <c r="I45" i="22"/>
  <c r="I46" i="22" s="1"/>
  <c r="D45" i="20"/>
  <c r="J27" i="19"/>
  <c r="J46" i="19" s="1"/>
  <c r="X27" i="18"/>
  <c r="Z27" i="18" s="1"/>
  <c r="K45" i="18"/>
  <c r="K46" i="18" s="1"/>
  <c r="U45" i="16"/>
  <c r="U46" i="16" s="1"/>
  <c r="L27" i="15"/>
  <c r="L46" i="15" s="1"/>
  <c r="O27" i="14"/>
  <c r="O46" i="14" s="1"/>
  <c r="P27" i="12"/>
  <c r="P46" i="12" s="1"/>
  <c r="F45" i="12"/>
  <c r="O27" i="11"/>
  <c r="O46" i="11" s="1"/>
  <c r="E45" i="11"/>
  <c r="AA45" i="11"/>
  <c r="AA46" i="11" s="1"/>
  <c r="Z44" i="11"/>
  <c r="M27" i="10"/>
  <c r="M46" i="10" s="1"/>
  <c r="C45" i="10"/>
  <c r="C46" i="10" s="1"/>
  <c r="Y45" i="10"/>
  <c r="Z45" i="10" s="1"/>
  <c r="M27" i="8"/>
  <c r="M46" i="8" s="1"/>
  <c r="K27" i="8"/>
  <c r="K46" i="8" s="1"/>
  <c r="E45" i="8"/>
  <c r="N27" i="7"/>
  <c r="N46" i="7" s="1"/>
  <c r="D45" i="7"/>
  <c r="D46" i="7" s="1"/>
  <c r="M27" i="6"/>
  <c r="G27" i="5"/>
  <c r="G46" i="5" s="1"/>
  <c r="V27" i="4"/>
  <c r="V46" i="4" s="1"/>
  <c r="L45" i="4"/>
  <c r="V27" i="3"/>
  <c r="V46" i="3" s="1"/>
  <c r="L45" i="3"/>
  <c r="V27" i="2"/>
  <c r="V46" i="2" s="1"/>
  <c r="L45" i="2"/>
  <c r="L46" i="2" s="1"/>
  <c r="Q27" i="20"/>
  <c r="Q46" i="20" s="1"/>
  <c r="AA45" i="20"/>
  <c r="AA46" i="20" s="1"/>
  <c r="S45" i="19"/>
  <c r="L45" i="18"/>
  <c r="I45" i="18"/>
  <c r="I46" i="18" s="1"/>
  <c r="N27" i="16"/>
  <c r="N46" i="16" s="1"/>
  <c r="V45" i="16"/>
  <c r="V46" i="16" s="1"/>
  <c r="M27" i="15"/>
  <c r="M46" i="15" s="1"/>
  <c r="K46" i="15"/>
  <c r="G45" i="15"/>
  <c r="P27" i="14"/>
  <c r="P46" i="14" s="1"/>
  <c r="I45" i="13"/>
  <c r="Q27" i="12"/>
  <c r="Q46" i="12" s="1"/>
  <c r="P27" i="11"/>
  <c r="P46" i="11" s="1"/>
  <c r="F45" i="11"/>
  <c r="N27" i="10"/>
  <c r="N46" i="10" s="1"/>
  <c r="D45" i="10"/>
  <c r="L27" i="9"/>
  <c r="N27" i="8"/>
  <c r="N46" i="8" s="1"/>
  <c r="F45" i="8"/>
  <c r="F46" i="8" s="1"/>
  <c r="O27" i="7"/>
  <c r="O46" i="7" s="1"/>
  <c r="E45" i="7"/>
  <c r="AA45" i="7"/>
  <c r="AA46" i="7" s="1"/>
  <c r="N27" i="6"/>
  <c r="N46" i="6" s="1"/>
  <c r="C45" i="6"/>
  <c r="Y45" i="6"/>
  <c r="Z45" i="6" s="1"/>
  <c r="H27" i="5"/>
  <c r="H46" i="5" s="1"/>
  <c r="W27" i="4"/>
  <c r="W46" i="4" s="1"/>
  <c r="M45" i="4"/>
  <c r="W27" i="3"/>
  <c r="W46" i="3" s="1"/>
  <c r="M45" i="3"/>
  <c r="W27" i="2"/>
  <c r="W46" i="2" s="1"/>
  <c r="M45" i="2"/>
  <c r="Q46" i="1"/>
  <c r="P46" i="1"/>
  <c r="H46" i="1"/>
  <c r="X46" i="1"/>
  <c r="Z27" i="1"/>
  <c r="R46" i="1"/>
  <c r="K46" i="1"/>
  <c r="S46" i="1"/>
  <c r="F46" i="1"/>
  <c r="C46" i="31"/>
  <c r="Z51" i="31"/>
  <c r="X27" i="30"/>
  <c r="Z14" i="30"/>
  <c r="L46" i="26"/>
  <c r="E46" i="23"/>
  <c r="K46" i="27"/>
  <c r="Z38" i="1"/>
  <c r="C46" i="26"/>
  <c r="S46" i="26"/>
  <c r="D46" i="25"/>
  <c r="T46" i="25"/>
  <c r="Z27" i="23"/>
  <c r="X46" i="23"/>
  <c r="Z46" i="23" s="1"/>
  <c r="M46" i="23"/>
  <c r="G46" i="31"/>
  <c r="P46" i="31"/>
  <c r="Z38" i="31"/>
  <c r="F46" i="29"/>
  <c r="S46" i="27"/>
  <c r="D46" i="26"/>
  <c r="T46" i="26"/>
  <c r="F46" i="25"/>
  <c r="N46" i="25"/>
  <c r="V46" i="25"/>
  <c r="K46" i="24"/>
  <c r="S46" i="23"/>
  <c r="L46" i="22"/>
  <c r="Q46" i="21"/>
  <c r="Y46" i="21"/>
  <c r="F46" i="30"/>
  <c r="Z27" i="28"/>
  <c r="X46" i="28"/>
  <c r="W46" i="26"/>
  <c r="W46" i="25"/>
  <c r="Z27" i="25"/>
  <c r="L46" i="24"/>
  <c r="T46" i="23"/>
  <c r="U46" i="22"/>
  <c r="M46" i="22"/>
  <c r="Z14" i="1"/>
  <c r="M46" i="30"/>
  <c r="G46" i="29"/>
  <c r="O46" i="29"/>
  <c r="W46" i="29"/>
  <c r="I46" i="28"/>
  <c r="Q46" i="28"/>
  <c r="Y46" i="28"/>
  <c r="C46" i="27"/>
  <c r="Z27" i="27"/>
  <c r="M46" i="24"/>
  <c r="C46" i="23"/>
  <c r="V46" i="22"/>
  <c r="N46" i="22"/>
  <c r="T46" i="22"/>
  <c r="G27" i="1"/>
  <c r="G46" i="1" s="1"/>
  <c r="O27" i="1"/>
  <c r="O46" i="1" s="1"/>
  <c r="W27" i="1"/>
  <c r="J27" i="31"/>
  <c r="J46" i="31" s="1"/>
  <c r="R27" i="31"/>
  <c r="R46" i="31" s="1"/>
  <c r="G46" i="30"/>
  <c r="O46" i="30"/>
  <c r="W46" i="30"/>
  <c r="N46" i="30"/>
  <c r="Z27" i="29"/>
  <c r="N46" i="29"/>
  <c r="U46" i="28"/>
  <c r="D46" i="27"/>
  <c r="AA46" i="27"/>
  <c r="K46" i="26"/>
  <c r="Z46" i="25"/>
  <c r="S46" i="24"/>
  <c r="D46" i="23"/>
  <c r="AA46" i="23"/>
  <c r="O46" i="22"/>
  <c r="W46" i="22"/>
  <c r="G45" i="21"/>
  <c r="G46" i="21" s="1"/>
  <c r="O45" i="21"/>
  <c r="W45" i="21"/>
  <c r="W46" i="21" s="1"/>
  <c r="C46" i="19"/>
  <c r="O46" i="18"/>
  <c r="W46" i="18"/>
  <c r="G46" i="15"/>
  <c r="O46" i="15"/>
  <c r="Z44" i="31"/>
  <c r="O45" i="22"/>
  <c r="W45" i="22"/>
  <c r="X45" i="22"/>
  <c r="Z45" i="22" s="1"/>
  <c r="R46" i="21"/>
  <c r="X46" i="18"/>
  <c r="Z46" i="18" s="1"/>
  <c r="X27" i="22"/>
  <c r="Z26" i="21"/>
  <c r="X45" i="21"/>
  <c r="Z45" i="21" s="1"/>
  <c r="X46" i="21"/>
  <c r="Z27" i="17"/>
  <c r="X46" i="17"/>
  <c r="Z46" i="17" s="1"/>
  <c r="J46" i="20"/>
  <c r="R46" i="20"/>
  <c r="Z27" i="20"/>
  <c r="K46" i="19"/>
  <c r="K46" i="16"/>
  <c r="J27" i="22"/>
  <c r="J46" i="22" s="1"/>
  <c r="R27" i="22"/>
  <c r="R46" i="22" s="1"/>
  <c r="Z26" i="20"/>
  <c r="Z27" i="16"/>
  <c r="X46" i="16"/>
  <c r="L46" i="16"/>
  <c r="W46" i="15"/>
  <c r="Z14" i="29"/>
  <c r="Z14" i="28"/>
  <c r="Z14" i="23"/>
  <c r="F46" i="21"/>
  <c r="N46" i="21"/>
  <c r="V46" i="21"/>
  <c r="C46" i="17"/>
  <c r="Z26" i="29"/>
  <c r="Z26" i="28"/>
  <c r="Z26" i="27"/>
  <c r="Z26" i="25"/>
  <c r="I46" i="19"/>
  <c r="Q46" i="19"/>
  <c r="Y46" i="19"/>
  <c r="Z46" i="19" s="1"/>
  <c r="S46" i="19"/>
  <c r="C46" i="18"/>
  <c r="T46" i="17"/>
  <c r="J46" i="16"/>
  <c r="R46" i="16"/>
  <c r="AA46" i="16"/>
  <c r="S46" i="16"/>
  <c r="U46" i="15"/>
  <c r="F27" i="20"/>
  <c r="F46" i="20" s="1"/>
  <c r="N27" i="20"/>
  <c r="N46" i="20" s="1"/>
  <c r="V27" i="20"/>
  <c r="V46" i="20" s="1"/>
  <c r="F46" i="18"/>
  <c r="N46" i="18"/>
  <c r="K46" i="17"/>
  <c r="T46" i="16"/>
  <c r="X46" i="15"/>
  <c r="Z46" i="15" s="1"/>
  <c r="V27" i="14"/>
  <c r="V46" i="14" s="1"/>
  <c r="AA46" i="14"/>
  <c r="Z45" i="12"/>
  <c r="X46" i="20"/>
  <c r="Z46" i="20" s="1"/>
  <c r="F45" i="15"/>
  <c r="F46" i="15" s="1"/>
  <c r="N45" i="15"/>
  <c r="N46" i="15" s="1"/>
  <c r="V45" i="15"/>
  <c r="V46" i="15" s="1"/>
  <c r="X46" i="12"/>
  <c r="Z45" i="9"/>
  <c r="E46" i="16"/>
  <c r="M46" i="16"/>
  <c r="H46" i="9"/>
  <c r="X46" i="9"/>
  <c r="Z46" i="9" s="1"/>
  <c r="Z27" i="9"/>
  <c r="Y46" i="14"/>
  <c r="R46" i="14"/>
  <c r="E46" i="11"/>
  <c r="M46" i="11"/>
  <c r="U46" i="11"/>
  <c r="I46" i="9"/>
  <c r="Y46" i="9"/>
  <c r="Z14" i="14"/>
  <c r="S46" i="14"/>
  <c r="Q46" i="13"/>
  <c r="Y46" i="13"/>
  <c r="C46" i="12"/>
  <c r="F46" i="11"/>
  <c r="V46" i="11"/>
  <c r="X46" i="10"/>
  <c r="Z27" i="10"/>
  <c r="Z14" i="17"/>
  <c r="Z14" i="16"/>
  <c r="Y45" i="16"/>
  <c r="Y46" i="16" s="1"/>
  <c r="K46" i="14"/>
  <c r="D46" i="12"/>
  <c r="L46" i="12"/>
  <c r="T46" i="12"/>
  <c r="J46" i="12"/>
  <c r="Z45" i="11"/>
  <c r="Q46" i="10"/>
  <c r="Z26" i="19"/>
  <c r="T27" i="14"/>
  <c r="M46" i="12"/>
  <c r="U46" i="12"/>
  <c r="K46" i="12"/>
  <c r="X46" i="11"/>
  <c r="Z46" i="11" s="1"/>
  <c r="Z27" i="11"/>
  <c r="J46" i="9"/>
  <c r="Z27" i="14"/>
  <c r="I45" i="14"/>
  <c r="I46" i="14" s="1"/>
  <c r="Q45" i="14"/>
  <c r="Q46" i="14" s="1"/>
  <c r="Y45" i="14"/>
  <c r="X45" i="14"/>
  <c r="Z45" i="14" s="1"/>
  <c r="J46" i="13"/>
  <c r="F46" i="12"/>
  <c r="N46" i="12"/>
  <c r="V46" i="12"/>
  <c r="I46" i="11"/>
  <c r="Y46" i="11"/>
  <c r="E46" i="9"/>
  <c r="M46" i="9"/>
  <c r="I45" i="5"/>
  <c r="I46" i="5" s="1"/>
  <c r="Z44" i="5"/>
  <c r="X45" i="5"/>
  <c r="Z45" i="5" s="1"/>
  <c r="R46" i="4"/>
  <c r="R46" i="2"/>
  <c r="C46" i="9"/>
  <c r="K46" i="9"/>
  <c r="AA46" i="9"/>
  <c r="P46" i="6"/>
  <c r="X46" i="4"/>
  <c r="Z27" i="4"/>
  <c r="Z27" i="2"/>
  <c r="Z44" i="9"/>
  <c r="H46" i="7"/>
  <c r="P46" i="7"/>
  <c r="J46" i="5"/>
  <c r="E46" i="3"/>
  <c r="U46" i="3"/>
  <c r="D45" i="9"/>
  <c r="D46" i="9" s="1"/>
  <c r="L45" i="9"/>
  <c r="L46" i="9" s="1"/>
  <c r="T45" i="9"/>
  <c r="T46" i="9" s="1"/>
  <c r="Z27" i="7"/>
  <c r="I45" i="7"/>
  <c r="I46" i="7" s="1"/>
  <c r="Q45" i="7"/>
  <c r="Q46" i="7" s="1"/>
  <c r="Y45" i="7"/>
  <c r="Y46" i="7" s="1"/>
  <c r="W46" i="5"/>
  <c r="K46" i="5"/>
  <c r="P46" i="5"/>
  <c r="Q46" i="5"/>
  <c r="C46" i="4"/>
  <c r="K46" i="4"/>
  <c r="S46" i="4"/>
  <c r="AA46" i="4"/>
  <c r="K46" i="2"/>
  <c r="S46" i="2"/>
  <c r="AA46" i="2"/>
  <c r="H46" i="8"/>
  <c r="P46" i="8"/>
  <c r="X45" i="7"/>
  <c r="Z45" i="7" s="1"/>
  <c r="D46" i="6"/>
  <c r="L46" i="6"/>
  <c r="T46" i="6"/>
  <c r="Z27" i="6"/>
  <c r="R46" i="5"/>
  <c r="D46" i="4"/>
  <c r="L46" i="4"/>
  <c r="T46" i="4"/>
  <c r="I46" i="4"/>
  <c r="H46" i="3"/>
  <c r="P46" i="3"/>
  <c r="Z27" i="3"/>
  <c r="Y46" i="3"/>
  <c r="D46" i="2"/>
  <c r="T46" i="2"/>
  <c r="I46" i="2"/>
  <c r="Z14" i="13"/>
  <c r="Z14" i="12"/>
  <c r="Z14" i="11"/>
  <c r="Z14" i="10"/>
  <c r="Z14" i="9"/>
  <c r="Z27" i="8"/>
  <c r="X45" i="8"/>
  <c r="Z45" i="8" s="1"/>
  <c r="E46" i="6"/>
  <c r="M46" i="6"/>
  <c r="U46" i="6"/>
  <c r="I46" i="6"/>
  <c r="Z38" i="6"/>
  <c r="S46" i="5"/>
  <c r="E46" i="4"/>
  <c r="M46" i="4"/>
  <c r="U46" i="4"/>
  <c r="J46" i="4"/>
  <c r="E46" i="2"/>
  <c r="U46" i="2"/>
  <c r="J46" i="2"/>
  <c r="Z38" i="8"/>
  <c r="J46" i="7"/>
  <c r="J46" i="6"/>
  <c r="Y46" i="5"/>
  <c r="Q46" i="4"/>
  <c r="Q46" i="2"/>
  <c r="Z38" i="4"/>
  <c r="X45" i="4"/>
  <c r="Z45" i="4" s="1"/>
  <c r="Z38" i="3"/>
  <c r="X45" i="3"/>
  <c r="Z45" i="3" s="1"/>
  <c r="Z38" i="2"/>
  <c r="X45" i="2"/>
  <c r="Z45" i="2" s="1"/>
  <c r="Z14" i="8"/>
  <c r="Z14" i="7"/>
  <c r="Z14" i="6"/>
  <c r="Z14" i="5"/>
  <c r="Z14" i="4"/>
  <c r="Z14" i="3"/>
  <c r="Z14" i="2"/>
  <c r="I46" i="16" l="1"/>
  <c r="E46" i="7"/>
  <c r="T46" i="7"/>
  <c r="W46" i="19"/>
  <c r="Y46" i="10"/>
  <c r="Z46" i="10" s="1"/>
  <c r="Z46" i="1"/>
  <c r="D46" i="31"/>
  <c r="X46" i="31"/>
  <c r="Y46" i="6"/>
  <c r="Z46" i="6" s="1"/>
  <c r="C46" i="6"/>
  <c r="D46" i="10"/>
  <c r="V46" i="17"/>
  <c r="K46" i="21"/>
  <c r="R46" i="11"/>
  <c r="E46" i="8"/>
  <c r="Z27" i="13"/>
  <c r="U46" i="7"/>
  <c r="T46" i="28"/>
  <c r="P46" i="4"/>
  <c r="G46" i="24"/>
  <c r="W46" i="16"/>
  <c r="T46" i="10"/>
  <c r="Z46" i="21"/>
  <c r="W46" i="1"/>
  <c r="X46" i="24"/>
  <c r="Z46" i="24" s="1"/>
  <c r="O46" i="17"/>
  <c r="F46" i="26"/>
  <c r="T46" i="13"/>
  <c r="Z46" i="4"/>
  <c r="V46" i="27"/>
  <c r="Z27" i="12"/>
  <c r="F46" i="19"/>
  <c r="L46" i="18"/>
  <c r="C46" i="20"/>
  <c r="Y46" i="31"/>
  <c r="T46" i="14"/>
  <c r="Z46" i="12"/>
  <c r="C46" i="7"/>
  <c r="G46" i="22"/>
  <c r="AA46" i="3"/>
  <c r="M46" i="5"/>
  <c r="G46" i="27"/>
  <c r="Z27" i="30"/>
  <c r="X46" i="30"/>
  <c r="Z46" i="30" s="1"/>
  <c r="X46" i="7"/>
  <c r="Z46" i="7" s="1"/>
  <c r="X46" i="8"/>
  <c r="Z46" i="8" s="1"/>
  <c r="Z45" i="16"/>
  <c r="Z46" i="28"/>
  <c r="Z46" i="16"/>
  <c r="Z27" i="22"/>
  <c r="X46" i="22"/>
  <c r="Z46" i="22" s="1"/>
  <c r="X46" i="3"/>
  <c r="Z46" i="3" s="1"/>
  <c r="X46" i="5"/>
  <c r="Z46" i="5" s="1"/>
  <c r="X46" i="2"/>
  <c r="Z46" i="2" s="1"/>
  <c r="X46" i="14"/>
  <c r="Z46" i="14" s="1"/>
  <c r="Z46" i="31" l="1"/>
</calcChain>
</file>

<file path=xl/sharedStrings.xml><?xml version="1.0" encoding="utf-8"?>
<sst xmlns="http://schemas.openxmlformats.org/spreadsheetml/2006/main" count="3999" uniqueCount="108">
  <si>
    <t>Western Cape: Cape Town (CPT)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</si>
  <si>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</si>
  <si>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</si>
  <si>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</si>
  <si>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</si>
  <si>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</si>
  <si>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</si>
  <si>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</si>
  <si>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</si>
  <si>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</si>
  <si>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</si>
  <si>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</si>
  <si>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</si>
  <si>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</si>
  <si>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</si>
  <si>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</si>
  <si>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</si>
  <si>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</si>
  <si>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</si>
  <si>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</si>
  <si>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</si>
  <si>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</si>
  <si>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</si>
  <si>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</si>
  <si>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</si>
  <si>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</si>
  <si>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</si>
  <si>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</si>
  <si>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</si>
  <si>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</si>
  <si>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</si>
  <si>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</si>
  <si>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</si>
  <si>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</si>
  <si>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</si>
  <si>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</si>
  <si>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</si>
  <si>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</si>
  <si>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</si>
  <si>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</si>
  <si>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</si>
  <si>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</si>
  <si>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</si>
  <si>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</si>
  <si>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</si>
  <si>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</si>
  <si>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</si>
  <si>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</si>
  <si>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</si>
  <si>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</si>
  <si>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</si>
  <si>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</si>
  <si>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</si>
  <si>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</si>
  <si>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</si>
  <si>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</si>
  <si>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</si>
  <si>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</si>
  <si>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</si>
  <si>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</si>
  <si>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</si>
  <si>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</si>
  <si>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</si>
  <si>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</si>
  <si>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</si>
  <si>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</si>
  <si>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</si>
  <si>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</si>
  <si>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</si>
  <si>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</si>
  <si>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</si>
  <si>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</si>
  <si>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</si>
  <si>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</si>
  <si>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</si>
  <si>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</si>
  <si>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</si>
  <si>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</si>
  <si>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3rd Quarter ended 31 March 2026 (Figures Finalised as at 2026/05/05)</t>
  </si>
  <si>
    <t>Western Cape: Cederberg (WC012) - Table C6 Quarterly Budget Statement - Financial Position ( Energy sources                                     ) for 3rd Quarter ended 31 March 2026 (Figures Finalised as at 2026/05/05)</t>
  </si>
  <si>
    <t>Western Cape: Bergrivier (WC013) - Table C6 Quarterly Budget Statement - Financial Position ( Energy sources                                     ) for 3rd Quarter ended 31 March 2026 (Figures Finalised as at 2026/05/05)</t>
  </si>
  <si>
    <t>Western Cape: Saldanha Bay (WC014) - Table C6 Quarterly Budget Statement - Financial Position ( Energy sources                                     ) for 3rd Quarter ended 31 March 2026 (Figures Finalised as at 2026/05/05)</t>
  </si>
  <si>
    <t>Western Cape: Swartland (WC015) - Table C6 Quarterly Budget Statement - Financial Position ( Energy sources                                     ) for 3rd Quarter ended 31 March 2026 (Figures Finalised as at 2026/05/05)</t>
  </si>
  <si>
    <t>Western Cape: West Coast (DC1) - Table C6 Quarterly Budget Statement - Financial Position ( Energy sources                                     ) for 3rd Quarter ended 31 March 2026 (Figures Finalised as at 2026/05/05)</t>
  </si>
  <si>
    <t>Western Cape: Witzenberg (WC022) - Table C6 Quarterly Budget Statement - Financial Position ( Energy sources                                     ) for 3rd Quarter ended 31 March 2026 (Figures Finalised as at 2026/05/05)</t>
  </si>
  <si>
    <t>Western Cape: Drakenstein (WC023) - Table C6 Quarterly Budget Statement - Financial Position ( Energy sources                                     ) for 3rd Quarter ended 31 March 2026 (Figures Finalised as at 2026/05/05)</t>
  </si>
  <si>
    <t>Western Cape: Stellenbosch (WC024) - Table C6 Quarterly Budget Statement - Financial Position ( Energy sources                                     ) for 3rd Quarter ended 31 March 2026 (Figures Finalised as at 2026/05/05)</t>
  </si>
  <si>
    <t>Western Cape: Breede Valley (WC025) - Table C6 Quarterly Budget Statement - Financial Position ( Energy sources                                     ) for 3rd Quarter ended 31 March 2026 (Figures Finalised as at 2026/05/05)</t>
  </si>
  <si>
    <t>Western Cape: Langeberg (WC026) - Table C6 Quarterly Budget Statement - Financial Position ( Energy sources                                     ) for 3rd Quarter ended 31 March 2026 (Figures Finalised as at 2026/05/05)</t>
  </si>
  <si>
    <t>Western Cape: Cape Winelands DM (DC2) - Table C6 Quarterly Budget Statement - Financial Position ( Energy sources                                     ) for 3rd Quarter ended 31 March 2026 (Figures Finalised as at 2026/05/05)</t>
  </si>
  <si>
    <t>Western Cape: Theewaterskloof (WC031) - Table C6 Quarterly Budget Statement - Financial Position ( Energy sources                                     ) for 3rd Quarter ended 31 March 2026 (Figures Finalised as at 2026/05/05)</t>
  </si>
  <si>
    <t>Western Cape: Overstrand (WC032) - Table C6 Quarterly Budget Statement - Financial Position ( Energy sources                                     ) for 3rd Quarter ended 31 March 2026 (Figures Finalised as at 2026/05/05)</t>
  </si>
  <si>
    <t>Western Cape: Cape Agulhas (WC033) - Table C6 Quarterly Budget Statement - Financial Position ( Energy sources                                     ) for 3rd Quarter ended 31 March 2026 (Figures Finalised as at 2026/05/05)</t>
  </si>
  <si>
    <t>Western Cape: Swellendam (WC034) - Table C6 Quarterly Budget Statement - Financial Position ( Energy sources                                     ) for 3rd Quarter ended 31 March 2026 (Figures Finalised as at 2026/05/05)</t>
  </si>
  <si>
    <t>Western Cape: Overberg (DC3) - Table C6 Quarterly Budget Statement - Financial Position ( Energy sources                                     ) for 3rd Quarter ended 31 March 2026 (Figures Finalised as at 2026/05/05)</t>
  </si>
  <si>
    <t>Western Cape: Kannaland (WC041) - Table C6 Quarterly Budget Statement - Financial Position ( Energy sources                                     ) for 3rd Quarter ended 31 March 2026 (Figures Finalised as at 2026/05/05)</t>
  </si>
  <si>
    <t>Western Cape: Hessequa (WC042) - Table C6 Quarterly Budget Statement - Financial Position ( Energy sources                                     ) for 3rd Quarter ended 31 March 2026 (Figures Finalised as at 2026/05/05)</t>
  </si>
  <si>
    <t>Western Cape: Mossel Bay (WC043) - Table C6 Quarterly Budget Statement - Financial Position ( Energy sources                                     ) for 3rd Quarter ended 31 March 2026 (Figures Finalised as at 2026/05/05)</t>
  </si>
  <si>
    <t>Western Cape: George (WC044) - Table C6 Quarterly Budget Statement - Financial Position ( Energy sources                                     ) for 3rd Quarter ended 31 March 2026 (Figures Finalised as at 2026/05/05)</t>
  </si>
  <si>
    <t>Western Cape: Oudtshoorn (WC045) - Table C6 Quarterly Budget Statement - Financial Position ( Energy sources                                     ) for 3rd Quarter ended 31 March 2026 (Figures Finalised as at 2026/05/05)</t>
  </si>
  <si>
    <t>Western Cape: Bitou (WC047) - Table C6 Quarterly Budget Statement - Financial Position ( Energy sources                                     ) for 3rd Quarter ended 31 March 2026 (Figures Finalised as at 2026/05/05)</t>
  </si>
  <si>
    <t>Western Cape: Knysna (WC048) - Table C6 Quarterly Budget Statement - Financial Position ( Energy sources                                     ) for 3rd Quarter ended 31 March 2026 (Figures Finalised as at 2026/05/05)</t>
  </si>
  <si>
    <t>Western Cape: Garden Route (DC4) - Table C6 Quarterly Budget Statement - Financial Position ( Energy sources                                     ) for 3rd Quarter ended 31 March 2026 (Figures Finalised as at 2026/05/05)</t>
  </si>
  <si>
    <t>Western Cape: Laingsburg (WC051) - Table C6 Quarterly Budget Statement - Financial Position ( Energy sources                                     ) for 3rd Quarter ended 31 March 2026 (Figures Finalised as at 2026/05/05)</t>
  </si>
  <si>
    <t>Western Cape: Prince Albert (WC052) - Table C6 Quarterly Budget Statement - Financial Position ( Energy sources                                     ) for 3rd Quarter ended 31 March 2026 (Figures Finalised as at 2026/05/05)</t>
  </si>
  <si>
    <t>Western Cape: Beaufort West (WC053) - Table C6 Quarterly Budget Statement - Financial Position ( Energy sources                                     ) for 3rd Quarter ended 31 March 2026 (Figures Finalised as at 2026/05/05)</t>
  </si>
  <si>
    <t>Western Cape: Central Karoo (DC5)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</si>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</sst>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382882455</v>
      </c>
      <c r="D8" s="18"/>
      <c r="E8" s="19">
        <v>1548305201</v>
      </c>
      <c r="F8" s="20">
        <v>-354003124</v>
      </c>
      <c r="G8" s="20">
        <v>-266433645</v>
      </c>
      <c r="H8" s="20">
        <v>70534934</v>
      </c>
      <c r="I8" s="20">
        <v>-3404002</v>
      </c>
      <c r="J8" s="20">
        <v>-199302713</v>
      </c>
      <c r="K8" s="20">
        <v>-597706254</v>
      </c>
      <c r="L8" s="20">
        <v>220950158</v>
      </c>
      <c r="M8" s="20">
        <v>-377215079</v>
      </c>
      <c r="N8" s="20">
        <v>-753971175</v>
      </c>
      <c r="O8" s="20">
        <v>12371476</v>
      </c>
      <c r="P8" s="20">
        <v>40856426</v>
      </c>
      <c r="Q8" s="20">
        <v>-187087309</v>
      </c>
      <c r="R8" s="20">
        <v>-133859407</v>
      </c>
      <c r="S8" s="20"/>
      <c r="T8" s="20"/>
      <c r="U8" s="20"/>
      <c r="V8" s="20"/>
      <c r="W8" s="20">
        <v>-1087133295</v>
      </c>
      <c r="X8" s="20"/>
      <c r="Y8" s="20">
        <v>-1087133295</v>
      </c>
      <c r="Z8" s="21"/>
      <c r="AA8" s="22">
        <v>-354003124</v>
      </c>
    </row>
    <row r="9" spans="1:27" x14ac:dyDescent="0.25">
      <c r="A9" s="23" t="s">
        <v>38</v>
      </c>
      <c r="B9" s="17" t="s">
        <v>33</v>
      </c>
      <c r="C9" s="18">
        <v>57723938</v>
      </c>
      <c r="D9" s="18"/>
      <c r="E9" s="19"/>
      <c r="F9" s="20">
        <v>57723939</v>
      </c>
      <c r="G9" s="20">
        <v>2488</v>
      </c>
      <c r="H9" s="20">
        <v>409</v>
      </c>
      <c r="I9" s="20">
        <v>-2127</v>
      </c>
      <c r="J9" s="20">
        <v>770</v>
      </c>
      <c r="K9" s="20">
        <v>57699014</v>
      </c>
      <c r="L9" s="20">
        <v>26931</v>
      </c>
      <c r="M9" s="20">
        <v>-26997</v>
      </c>
      <c r="N9" s="20">
        <v>57698948</v>
      </c>
      <c r="O9" s="20">
        <v>29587</v>
      </c>
      <c r="P9" s="20">
        <v>-4586</v>
      </c>
      <c r="Q9" s="20">
        <v>-24111</v>
      </c>
      <c r="R9" s="20">
        <v>890</v>
      </c>
      <c r="S9" s="20"/>
      <c r="T9" s="20"/>
      <c r="U9" s="20"/>
      <c r="V9" s="20"/>
      <c r="W9" s="20">
        <v>57700608</v>
      </c>
      <c r="X9" s="20"/>
      <c r="Y9" s="20">
        <v>57700608</v>
      </c>
      <c r="Z9" s="21"/>
      <c r="AA9" s="22">
        <v>57723939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-16600</v>
      </c>
      <c r="D13" s="18"/>
      <c r="E13" s="19"/>
      <c r="F13" s="20">
        <v>-16600</v>
      </c>
      <c r="G13" s="20"/>
      <c r="H13" s="20"/>
      <c r="I13" s="20"/>
      <c r="J13" s="20"/>
      <c r="K13" s="20">
        <v>-16600</v>
      </c>
      <c r="L13" s="20"/>
      <c r="M13" s="20"/>
      <c r="N13" s="20">
        <v>-16600</v>
      </c>
      <c r="O13" s="20"/>
      <c r="P13" s="20"/>
      <c r="Q13" s="20"/>
      <c r="R13" s="20"/>
      <c r="S13" s="20"/>
      <c r="T13" s="20"/>
      <c r="U13" s="20"/>
      <c r="V13" s="20"/>
      <c r="W13" s="20">
        <v>-16600</v>
      </c>
      <c r="X13" s="20"/>
      <c r="Y13" s="20">
        <v>-16600</v>
      </c>
      <c r="Z13" s="21"/>
      <c r="AA13" s="22">
        <v>-16600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440589793</v>
      </c>
      <c r="D14" s="29">
        <f>SUM(D6:D13)</f>
        <v>0</v>
      </c>
      <c r="E14" s="30">
        <f t="shared" si="0"/>
        <v>1548305201</v>
      </c>
      <c r="F14" s="31">
        <f t="shared" si="0"/>
        <v>-296295785</v>
      </c>
      <c r="G14" s="31">
        <f t="shared" si="0"/>
        <v>-266431157</v>
      </c>
      <c r="H14" s="31">
        <f t="shared" si="0"/>
        <v>70535343</v>
      </c>
      <c r="I14" s="31">
        <f t="shared" si="0"/>
        <v>-3406129</v>
      </c>
      <c r="J14" s="31">
        <f t="shared" si="0"/>
        <v>-199301943</v>
      </c>
      <c r="K14" s="31">
        <f t="shared" si="0"/>
        <v>-540023840</v>
      </c>
      <c r="L14" s="31">
        <f t="shared" si="0"/>
        <v>220977089</v>
      </c>
      <c r="M14" s="31">
        <f t="shared" si="0"/>
        <v>-377242076</v>
      </c>
      <c r="N14" s="31">
        <f t="shared" si="0"/>
        <v>-696288827</v>
      </c>
      <c r="O14" s="31">
        <f t="shared" si="0"/>
        <v>12401063</v>
      </c>
      <c r="P14" s="31">
        <f t="shared" si="0"/>
        <v>40851840</v>
      </c>
      <c r="Q14" s="31">
        <f t="shared" si="0"/>
        <v>-187111420</v>
      </c>
      <c r="R14" s="31">
        <f t="shared" si="0"/>
        <v>-133858517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-1029449287</v>
      </c>
      <c r="X14" s="31">
        <f t="shared" si="0"/>
        <v>0</v>
      </c>
      <c r="Y14" s="31">
        <f t="shared" si="0"/>
        <v>-1029449287</v>
      </c>
      <c r="Z14" s="32">
        <f>+IF(X14&lt;&gt;0,+(Y14/X14)*100,0)</f>
        <v>0</v>
      </c>
      <c r="AA14" s="33">
        <f>SUM(AA6:AA13)</f>
        <v>-296295785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11907142473</v>
      </c>
      <c r="D18" s="18"/>
      <c r="E18" s="19">
        <v>706180523</v>
      </c>
      <c r="F18" s="20">
        <v>12710834705</v>
      </c>
      <c r="G18" s="24">
        <v>5262244</v>
      </c>
      <c r="H18" s="24">
        <v>32461131</v>
      </c>
      <c r="I18" s="24">
        <v>91242981</v>
      </c>
      <c r="J18" s="20">
        <v>128966356</v>
      </c>
      <c r="K18" s="24">
        <v>12017871031</v>
      </c>
      <c r="L18" s="24">
        <v>68172784</v>
      </c>
      <c r="M18" s="20">
        <v>55425709</v>
      </c>
      <c r="N18" s="24">
        <v>12141469524</v>
      </c>
      <c r="O18" s="24">
        <v>10404140</v>
      </c>
      <c r="P18" s="24">
        <v>40277231</v>
      </c>
      <c r="Q18" s="20">
        <v>49245092</v>
      </c>
      <c r="R18" s="24">
        <v>99926463</v>
      </c>
      <c r="S18" s="24"/>
      <c r="T18" s="20"/>
      <c r="U18" s="24"/>
      <c r="V18" s="24"/>
      <c r="W18" s="24">
        <v>12370362343</v>
      </c>
      <c r="X18" s="20">
        <v>1000115606</v>
      </c>
      <c r="Y18" s="24">
        <v>11370246737</v>
      </c>
      <c r="Z18" s="25">
        <v>1136.893242019863</v>
      </c>
      <c r="AA18" s="26">
        <v>12710834705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27442085</v>
      </c>
      <c r="D22" s="18"/>
      <c r="E22" s="19">
        <v>1649293</v>
      </c>
      <c r="F22" s="20">
        <v>30014792</v>
      </c>
      <c r="G22" s="20">
        <v>-254782</v>
      </c>
      <c r="H22" s="20">
        <v>-254782</v>
      </c>
      <c r="I22" s="20">
        <v>-244832</v>
      </c>
      <c r="J22" s="20">
        <v>-754396</v>
      </c>
      <c r="K22" s="20">
        <v>27197253</v>
      </c>
      <c r="L22" s="20">
        <v>-244832</v>
      </c>
      <c r="M22" s="20">
        <v>-244832</v>
      </c>
      <c r="N22" s="20">
        <v>26707589</v>
      </c>
      <c r="O22" s="20">
        <v>-244832</v>
      </c>
      <c r="P22" s="20">
        <v>-244832</v>
      </c>
      <c r="Q22" s="20">
        <v>1792659</v>
      </c>
      <c r="R22" s="20">
        <v>1302995</v>
      </c>
      <c r="S22" s="20"/>
      <c r="T22" s="20"/>
      <c r="U22" s="20"/>
      <c r="V22" s="20"/>
      <c r="W22" s="20">
        <v>27256188</v>
      </c>
      <c r="X22" s="20">
        <v>5406168</v>
      </c>
      <c r="Y22" s="20">
        <v>21850020</v>
      </c>
      <c r="Z22" s="21">
        <v>404.16834992919195</v>
      </c>
      <c r="AA22" s="22">
        <v>30014792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11934584558</v>
      </c>
      <c r="D26" s="29">
        <f t="shared" ref="D26:Y26" si="1">SUM(D16:D25)</f>
        <v>0</v>
      </c>
      <c r="E26" s="35">
        <f t="shared" si="1"/>
        <v>707829816</v>
      </c>
      <c r="F26" s="36">
        <f t="shared" si="1"/>
        <v>12740849497</v>
      </c>
      <c r="G26" s="36">
        <f t="shared" si="1"/>
        <v>5007462</v>
      </c>
      <c r="H26" s="36">
        <f t="shared" si="1"/>
        <v>32206349</v>
      </c>
      <c r="I26" s="36">
        <f t="shared" si="1"/>
        <v>90998149</v>
      </c>
      <c r="J26" s="36">
        <f t="shared" si="1"/>
        <v>128211960</v>
      </c>
      <c r="K26" s="36">
        <f t="shared" si="1"/>
        <v>12045068284</v>
      </c>
      <c r="L26" s="36">
        <f t="shared" si="1"/>
        <v>67927952</v>
      </c>
      <c r="M26" s="36">
        <f t="shared" si="1"/>
        <v>55180877</v>
      </c>
      <c r="N26" s="36">
        <f t="shared" si="1"/>
        <v>12168177113</v>
      </c>
      <c r="O26" s="36">
        <f t="shared" si="1"/>
        <v>10159308</v>
      </c>
      <c r="P26" s="36">
        <f t="shared" si="1"/>
        <v>40032399</v>
      </c>
      <c r="Q26" s="36">
        <f t="shared" si="1"/>
        <v>51037751</v>
      </c>
      <c r="R26" s="36">
        <f t="shared" si="1"/>
        <v>101229458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12397618531</v>
      </c>
      <c r="X26" s="36">
        <f t="shared" si="1"/>
        <v>1005521774</v>
      </c>
      <c r="Y26" s="36">
        <f t="shared" si="1"/>
        <v>11392096757</v>
      </c>
      <c r="Z26" s="37">
        <f>+IF(X26&lt;&gt;0,+(Y26/X26)*100,0)</f>
        <v>1132.9537610788725</v>
      </c>
      <c r="AA26" s="38">
        <f>SUM(AA16:AA25)</f>
        <v>12740849497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12375174351</v>
      </c>
      <c r="D27" s="29">
        <f>+D14+D26</f>
        <v>0</v>
      </c>
      <c r="E27" s="30">
        <f t="shared" si="2"/>
        <v>2256135017</v>
      </c>
      <c r="F27" s="31">
        <f t="shared" si="2"/>
        <v>12444553712</v>
      </c>
      <c r="G27" s="31">
        <f t="shared" si="2"/>
        <v>-261423695</v>
      </c>
      <c r="H27" s="31">
        <f t="shared" si="2"/>
        <v>102741692</v>
      </c>
      <c r="I27" s="31">
        <f t="shared" si="2"/>
        <v>87592020</v>
      </c>
      <c r="J27" s="31">
        <f t="shared" si="2"/>
        <v>-71089983</v>
      </c>
      <c r="K27" s="31">
        <f t="shared" si="2"/>
        <v>11505044444</v>
      </c>
      <c r="L27" s="31">
        <f t="shared" si="2"/>
        <v>288905041</v>
      </c>
      <c r="M27" s="31">
        <f t="shared" si="2"/>
        <v>-322061199</v>
      </c>
      <c r="N27" s="31">
        <f t="shared" si="2"/>
        <v>11471888286</v>
      </c>
      <c r="O27" s="31">
        <f t="shared" si="2"/>
        <v>22560371</v>
      </c>
      <c r="P27" s="31">
        <f t="shared" si="2"/>
        <v>80884239</v>
      </c>
      <c r="Q27" s="31">
        <f t="shared" si="2"/>
        <v>-136073669</v>
      </c>
      <c r="R27" s="31">
        <f t="shared" si="2"/>
        <v>-32629059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11368169244</v>
      </c>
      <c r="X27" s="31">
        <f t="shared" si="2"/>
        <v>1005521774</v>
      </c>
      <c r="Y27" s="31">
        <f t="shared" si="2"/>
        <v>10362647470</v>
      </c>
      <c r="Z27" s="32">
        <f>+IF(X27&lt;&gt;0,+(Y27/X27)*100,0)</f>
        <v>1030.5741494564591</v>
      </c>
      <c r="AA27" s="33">
        <f>+AA14+AA26</f>
        <v>12444553712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320404358</v>
      </c>
      <c r="D32" s="18"/>
      <c r="E32" s="19">
        <v>254420175</v>
      </c>
      <c r="F32" s="20">
        <v>377796367</v>
      </c>
      <c r="G32" s="20">
        <v>9592717</v>
      </c>
      <c r="H32" s="20">
        <v>12512392</v>
      </c>
      <c r="I32" s="20">
        <v>56260030</v>
      </c>
      <c r="J32" s="20">
        <v>78365139</v>
      </c>
      <c r="K32" s="20">
        <v>329352459</v>
      </c>
      <c r="L32" s="20">
        <v>11906749</v>
      </c>
      <c r="M32" s="20">
        <v>5946934</v>
      </c>
      <c r="N32" s="20">
        <v>347206142</v>
      </c>
      <c r="O32" s="20">
        <v>-15109473</v>
      </c>
      <c r="P32" s="20">
        <v>12460659</v>
      </c>
      <c r="Q32" s="20">
        <v>17232525</v>
      </c>
      <c r="R32" s="20">
        <v>14583711</v>
      </c>
      <c r="S32" s="20"/>
      <c r="T32" s="20"/>
      <c r="U32" s="20"/>
      <c r="V32" s="20"/>
      <c r="W32" s="20">
        <v>440154992</v>
      </c>
      <c r="X32" s="20"/>
      <c r="Y32" s="20">
        <v>440154992</v>
      </c>
      <c r="Z32" s="21"/>
      <c r="AA32" s="22">
        <v>377796367</v>
      </c>
    </row>
    <row r="33" spans="1:27" x14ac:dyDescent="0.25">
      <c r="A33" s="23" t="s">
        <v>61</v>
      </c>
      <c r="B33" s="17" t="s">
        <v>33</v>
      </c>
      <c r="C33" s="18">
        <v>-304826436</v>
      </c>
      <c r="D33" s="18"/>
      <c r="E33" s="19"/>
      <c r="F33" s="20">
        <v>310657278</v>
      </c>
      <c r="G33" s="20">
        <v>-2280681778</v>
      </c>
      <c r="H33" s="20">
        <v>178497097</v>
      </c>
      <c r="I33" s="20">
        <v>209363485</v>
      </c>
      <c r="J33" s="20">
        <v>-1892821196</v>
      </c>
      <c r="K33" s="20">
        <v>227407477</v>
      </c>
      <c r="L33" s="20">
        <v>144779436</v>
      </c>
      <c r="M33" s="20">
        <v>-523886884</v>
      </c>
      <c r="N33" s="20">
        <v>-151699971</v>
      </c>
      <c r="O33" s="20">
        <v>-311576492</v>
      </c>
      <c r="P33" s="20">
        <v>-100256377</v>
      </c>
      <c r="Q33" s="20">
        <v>-320786068</v>
      </c>
      <c r="R33" s="20">
        <v>-732618937</v>
      </c>
      <c r="S33" s="20"/>
      <c r="T33" s="20"/>
      <c r="U33" s="20"/>
      <c r="V33" s="20"/>
      <c r="W33" s="20">
        <v>-2777140104</v>
      </c>
      <c r="X33" s="20"/>
      <c r="Y33" s="20">
        <v>-2777140104</v>
      </c>
      <c r="Z33" s="21"/>
      <c r="AA33" s="22">
        <v>310657278</v>
      </c>
    </row>
    <row r="34" spans="1:27" x14ac:dyDescent="0.25">
      <c r="A34" s="23" t="s">
        <v>62</v>
      </c>
      <c r="B34" s="17" t="s">
        <v>33</v>
      </c>
      <c r="C34" s="18">
        <v>1629588</v>
      </c>
      <c r="D34" s="18"/>
      <c r="E34" s="19"/>
      <c r="F34" s="20">
        <v>-922820</v>
      </c>
      <c r="G34" s="20">
        <v>2194453</v>
      </c>
      <c r="H34" s="20">
        <v>-1963891</v>
      </c>
      <c r="I34" s="20">
        <v>2254123</v>
      </c>
      <c r="J34" s="20">
        <v>2484685</v>
      </c>
      <c r="K34" s="20">
        <v>929099</v>
      </c>
      <c r="L34" s="20">
        <v>497490</v>
      </c>
      <c r="M34" s="20">
        <v>1037211</v>
      </c>
      <c r="N34" s="20">
        <v>2463800</v>
      </c>
      <c r="O34" s="20">
        <v>8633775</v>
      </c>
      <c r="P34" s="20">
        <v>1141970</v>
      </c>
      <c r="Q34" s="20">
        <v>1772808</v>
      </c>
      <c r="R34" s="20">
        <v>11548553</v>
      </c>
      <c r="S34" s="20"/>
      <c r="T34" s="20"/>
      <c r="U34" s="20"/>
      <c r="V34" s="20"/>
      <c r="W34" s="20">
        <v>16497038</v>
      </c>
      <c r="X34" s="20"/>
      <c r="Y34" s="20">
        <v>16497038</v>
      </c>
      <c r="Z34" s="21"/>
      <c r="AA34" s="22">
        <v>-922820</v>
      </c>
    </row>
    <row r="35" spans="1:27" x14ac:dyDescent="0.25">
      <c r="A35" s="23" t="s">
        <v>63</v>
      </c>
      <c r="B35" s="17" t="s">
        <v>33</v>
      </c>
      <c r="C35" s="18">
        <v>4318226</v>
      </c>
      <c r="D35" s="18"/>
      <c r="E35" s="19"/>
      <c r="F35" s="20">
        <v>4318226</v>
      </c>
      <c r="G35" s="20"/>
      <c r="H35" s="20"/>
      <c r="I35" s="20"/>
      <c r="J35" s="20"/>
      <c r="K35" s="20">
        <v>4318226</v>
      </c>
      <c r="L35" s="20"/>
      <c r="M35" s="20"/>
      <c r="N35" s="20">
        <v>4318226</v>
      </c>
      <c r="O35" s="20"/>
      <c r="P35" s="20"/>
      <c r="Q35" s="20"/>
      <c r="R35" s="20"/>
      <c r="S35" s="20"/>
      <c r="T35" s="20"/>
      <c r="U35" s="20"/>
      <c r="V35" s="20"/>
      <c r="W35" s="20">
        <v>4318226</v>
      </c>
      <c r="X35" s="20"/>
      <c r="Y35" s="20">
        <v>4318226</v>
      </c>
      <c r="Z35" s="21"/>
      <c r="AA35" s="22">
        <v>4318226</v>
      </c>
    </row>
    <row r="36" spans="1:27" x14ac:dyDescent="0.25">
      <c r="A36" s="23" t="s">
        <v>64</v>
      </c>
      <c r="B36" s="17" t="s">
        <v>33</v>
      </c>
      <c r="C36" s="18">
        <v>23934315</v>
      </c>
      <c r="D36" s="18"/>
      <c r="E36" s="19"/>
      <c r="F36" s="20">
        <v>731130047</v>
      </c>
      <c r="G36" s="20">
        <v>7227809</v>
      </c>
      <c r="H36" s="20">
        <v>12651940</v>
      </c>
      <c r="I36" s="20">
        <v>9191245</v>
      </c>
      <c r="J36" s="20">
        <v>29070994</v>
      </c>
      <c r="K36" s="20">
        <v>717120561</v>
      </c>
      <c r="L36" s="20">
        <v>29607489</v>
      </c>
      <c r="M36" s="20">
        <v>-34568359</v>
      </c>
      <c r="N36" s="20">
        <v>712159691</v>
      </c>
      <c r="O36" s="20">
        <v>3067574</v>
      </c>
      <c r="P36" s="20">
        <v>8940210</v>
      </c>
      <c r="Q36" s="20">
        <v>-18121120</v>
      </c>
      <c r="R36" s="20">
        <v>-6113336</v>
      </c>
      <c r="S36" s="20"/>
      <c r="T36" s="20"/>
      <c r="U36" s="20"/>
      <c r="V36" s="20"/>
      <c r="W36" s="20">
        <v>735117349</v>
      </c>
      <c r="X36" s="20"/>
      <c r="Y36" s="20">
        <v>735117349</v>
      </c>
      <c r="Z36" s="21"/>
      <c r="AA36" s="22">
        <v>731130047</v>
      </c>
    </row>
    <row r="37" spans="1:27" x14ac:dyDescent="0.25">
      <c r="A37" s="23" t="s">
        <v>65</v>
      </c>
      <c r="B37" s="17" t="s">
        <v>33</v>
      </c>
      <c r="C37" s="18">
        <v>2736610</v>
      </c>
      <c r="D37" s="18"/>
      <c r="E37" s="19"/>
      <c r="F37" s="20">
        <v>2736610</v>
      </c>
      <c r="G37" s="20"/>
      <c r="H37" s="20"/>
      <c r="I37" s="20"/>
      <c r="J37" s="20"/>
      <c r="K37" s="20">
        <v>2736610</v>
      </c>
      <c r="L37" s="20"/>
      <c r="M37" s="20"/>
      <c r="N37" s="20">
        <v>2736610</v>
      </c>
      <c r="O37" s="20"/>
      <c r="P37" s="20"/>
      <c r="Q37" s="20"/>
      <c r="R37" s="20"/>
      <c r="S37" s="20"/>
      <c r="T37" s="20"/>
      <c r="U37" s="20"/>
      <c r="V37" s="20"/>
      <c r="W37" s="20">
        <v>2736610</v>
      </c>
      <c r="X37" s="20"/>
      <c r="Y37" s="20">
        <v>2736610</v>
      </c>
      <c r="Z37" s="21"/>
      <c r="AA37" s="22">
        <v>2736610</v>
      </c>
    </row>
    <row r="38" spans="1:27" x14ac:dyDescent="0.25">
      <c r="A38" s="27" t="s">
        <v>66</v>
      </c>
      <c r="B38" s="28" t="s">
        <v>33</v>
      </c>
      <c r="C38" s="29">
        <f>SUM(C30:C37)</f>
        <v>48196661</v>
      </c>
      <c r="D38" s="29">
        <f t="shared" ref="D38:Y38" si="3">SUM(D30:D37)</f>
        <v>0</v>
      </c>
      <c r="E38" s="30">
        <f t="shared" si="3"/>
        <v>254420175</v>
      </c>
      <c r="F38" s="31">
        <f t="shared" si="3"/>
        <v>1425715708</v>
      </c>
      <c r="G38" s="31">
        <f t="shared" si="3"/>
        <v>-2261666799</v>
      </c>
      <c r="H38" s="31">
        <f t="shared" si="3"/>
        <v>201697538</v>
      </c>
      <c r="I38" s="31">
        <f t="shared" si="3"/>
        <v>277068883</v>
      </c>
      <c r="J38" s="31">
        <f t="shared" si="3"/>
        <v>-1782900378</v>
      </c>
      <c r="K38" s="31">
        <f t="shared" si="3"/>
        <v>1281864432</v>
      </c>
      <c r="L38" s="31">
        <f t="shared" si="3"/>
        <v>186791164</v>
      </c>
      <c r="M38" s="31">
        <f t="shared" si="3"/>
        <v>-551471098</v>
      </c>
      <c r="N38" s="31">
        <f t="shared" si="3"/>
        <v>917184498</v>
      </c>
      <c r="O38" s="31">
        <f t="shared" si="3"/>
        <v>-314984616</v>
      </c>
      <c r="P38" s="31">
        <f t="shared" si="3"/>
        <v>-77713538</v>
      </c>
      <c r="Q38" s="31">
        <f t="shared" si="3"/>
        <v>-319901855</v>
      </c>
      <c r="R38" s="31">
        <f t="shared" si="3"/>
        <v>-712600009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-1578315889</v>
      </c>
      <c r="X38" s="31">
        <f t="shared" si="3"/>
        <v>0</v>
      </c>
      <c r="Y38" s="31">
        <f t="shared" si="3"/>
        <v>-1578315889</v>
      </c>
      <c r="Z38" s="32">
        <f>+IF(X38&lt;&gt;0,+(Y38/X38)*100,0)</f>
        <v>0</v>
      </c>
      <c r="AA38" s="33">
        <f>SUM(AA30:AA37)</f>
        <v>1425715708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53415753</v>
      </c>
      <c r="D43" s="18"/>
      <c r="E43" s="19"/>
      <c r="F43" s="20">
        <v>53415754</v>
      </c>
      <c r="G43" s="20"/>
      <c r="H43" s="20"/>
      <c r="I43" s="20"/>
      <c r="J43" s="20"/>
      <c r="K43" s="20">
        <v>53415754</v>
      </c>
      <c r="L43" s="20"/>
      <c r="M43" s="20"/>
      <c r="N43" s="20">
        <v>53415754</v>
      </c>
      <c r="O43" s="20"/>
      <c r="P43" s="20"/>
      <c r="Q43" s="20"/>
      <c r="R43" s="20"/>
      <c r="S43" s="20"/>
      <c r="T43" s="20"/>
      <c r="U43" s="20"/>
      <c r="V43" s="20"/>
      <c r="W43" s="20">
        <v>53415754</v>
      </c>
      <c r="X43" s="20"/>
      <c r="Y43" s="20">
        <v>53415754</v>
      </c>
      <c r="Z43" s="21"/>
      <c r="AA43" s="22">
        <v>53415754</v>
      </c>
    </row>
    <row r="44" spans="1:27" x14ac:dyDescent="0.25">
      <c r="A44" s="27" t="s">
        <v>70</v>
      </c>
      <c r="B44" s="34" t="s">
        <v>33</v>
      </c>
      <c r="C44" s="29">
        <f>SUM(C40:C43)</f>
        <v>53415753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53415754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53415754</v>
      </c>
      <c r="L44" s="36">
        <f t="shared" si="4"/>
        <v>0</v>
      </c>
      <c r="M44" s="36">
        <f t="shared" si="4"/>
        <v>0</v>
      </c>
      <c r="N44" s="36">
        <f t="shared" si="4"/>
        <v>53415754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53415754</v>
      </c>
      <c r="X44" s="36">
        <f t="shared" si="4"/>
        <v>0</v>
      </c>
      <c r="Y44" s="36">
        <f t="shared" si="4"/>
        <v>53415754</v>
      </c>
      <c r="Z44" s="37">
        <f>+IF(X44&lt;&gt;0,+(Y44/X44)*100,0)</f>
        <v>0</v>
      </c>
      <c r="AA44" s="38">
        <f>SUM(AA40:AA43)</f>
        <v>53415754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101612414</v>
      </c>
      <c r="D45" s="29">
        <f>+D38+D44</f>
        <v>0</v>
      </c>
      <c r="E45" s="30">
        <f t="shared" si="5"/>
        <v>254420175</v>
      </c>
      <c r="F45" s="31">
        <f t="shared" si="5"/>
        <v>1479131462</v>
      </c>
      <c r="G45" s="31">
        <f t="shared" si="5"/>
        <v>-2261666799</v>
      </c>
      <c r="H45" s="31">
        <f t="shared" si="5"/>
        <v>201697538</v>
      </c>
      <c r="I45" s="31">
        <f t="shared" si="5"/>
        <v>277068883</v>
      </c>
      <c r="J45" s="31">
        <f t="shared" si="5"/>
        <v>-1782900378</v>
      </c>
      <c r="K45" s="31">
        <f t="shared" si="5"/>
        <v>1335280186</v>
      </c>
      <c r="L45" s="31">
        <f t="shared" si="5"/>
        <v>186791164</v>
      </c>
      <c r="M45" s="31">
        <f t="shared" si="5"/>
        <v>-551471098</v>
      </c>
      <c r="N45" s="31">
        <f t="shared" si="5"/>
        <v>970600252</v>
      </c>
      <c r="O45" s="31">
        <f t="shared" si="5"/>
        <v>-314984616</v>
      </c>
      <c r="P45" s="31">
        <f t="shared" si="5"/>
        <v>-77713538</v>
      </c>
      <c r="Q45" s="31">
        <f t="shared" si="5"/>
        <v>-319901855</v>
      </c>
      <c r="R45" s="31">
        <f t="shared" si="5"/>
        <v>-712600009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-1524900135</v>
      </c>
      <c r="X45" s="31">
        <f t="shared" si="5"/>
        <v>0</v>
      </c>
      <c r="Y45" s="31">
        <f t="shared" si="5"/>
        <v>-1524900135</v>
      </c>
      <c r="Z45" s="32">
        <f>+IF(X45&lt;&gt;0,+(Y45/X45)*100,0)</f>
        <v>0</v>
      </c>
      <c r="AA45" s="33">
        <f>+AA38+AA44</f>
        <v>1479131462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12273561937</v>
      </c>
      <c r="D46" s="42">
        <f t="shared" si="6"/>
        <v>0</v>
      </c>
      <c r="E46" s="43">
        <f t="shared" si="6"/>
        <v>2001714842</v>
      </c>
      <c r="F46" s="44">
        <f t="shared" si="6"/>
        <v>10965422250</v>
      </c>
      <c r="G46" s="44">
        <f t="shared" si="6"/>
        <v>2000243104</v>
      </c>
      <c r="H46" s="44">
        <f t="shared" si="6"/>
        <v>-98955846</v>
      </c>
      <c r="I46" s="44">
        <f t="shared" si="6"/>
        <v>-189476863</v>
      </c>
      <c r="J46" s="44">
        <f t="shared" si="6"/>
        <v>1711810395</v>
      </c>
      <c r="K46" s="44">
        <f t="shared" si="6"/>
        <v>10169764258</v>
      </c>
      <c r="L46" s="44">
        <f t="shared" si="6"/>
        <v>102113877</v>
      </c>
      <c r="M46" s="44">
        <f t="shared" si="6"/>
        <v>229409899</v>
      </c>
      <c r="N46" s="44">
        <f t="shared" si="6"/>
        <v>10501288034</v>
      </c>
      <c r="O46" s="44">
        <f t="shared" si="6"/>
        <v>337544987</v>
      </c>
      <c r="P46" s="44">
        <f t="shared" si="6"/>
        <v>158597777</v>
      </c>
      <c r="Q46" s="44">
        <f t="shared" si="6"/>
        <v>183828186</v>
      </c>
      <c r="R46" s="44">
        <f t="shared" si="6"/>
        <v>679970950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12893069379</v>
      </c>
      <c r="X46" s="44">
        <f t="shared" si="6"/>
        <v>1005521774</v>
      </c>
      <c r="Y46" s="44">
        <f t="shared" si="6"/>
        <v>11887547605</v>
      </c>
      <c r="Z46" s="45">
        <f>+IF(X46&lt;&gt;0,+(Y46/X46)*100,0)</f>
        <v>1182.2267714512964</v>
      </c>
      <c r="AA46" s="46">
        <f>+AA27-AA45</f>
        <v>10965422250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-270304219</v>
      </c>
      <c r="D48" s="18"/>
      <c r="E48" s="19">
        <v>-485191453</v>
      </c>
      <c r="F48" s="20">
        <v>-491832322</v>
      </c>
      <c r="G48" s="20">
        <v>32662061</v>
      </c>
      <c r="H48" s="20">
        <v>39606650</v>
      </c>
      <c r="I48" s="20">
        <v>62448700</v>
      </c>
      <c r="J48" s="20">
        <v>134717411</v>
      </c>
      <c r="K48" s="20">
        <v>71501067</v>
      </c>
      <c r="L48" s="20">
        <v>64746083</v>
      </c>
      <c r="M48" s="20">
        <v>25396727</v>
      </c>
      <c r="N48" s="20">
        <v>161643877</v>
      </c>
      <c r="O48" s="20">
        <v>-77546098</v>
      </c>
      <c r="P48" s="20">
        <v>21078179</v>
      </c>
      <c r="Q48" s="20">
        <v>29152995</v>
      </c>
      <c r="R48" s="20">
        <v>-27314924</v>
      </c>
      <c r="S48" s="20"/>
      <c r="T48" s="20"/>
      <c r="U48" s="20"/>
      <c r="V48" s="20"/>
      <c r="W48" s="20">
        <v>269046364</v>
      </c>
      <c r="X48" s="20">
        <v>-24206823</v>
      </c>
      <c r="Y48" s="20">
        <v>293253187</v>
      </c>
      <c r="Z48" s="47">
        <v>-1211.4484705407233</v>
      </c>
      <c r="AA48" s="22">
        <v>-491832322</v>
      </c>
    </row>
    <row r="49" spans="1:27" x14ac:dyDescent="0.25">
      <c r="A49" s="23" t="s">
        <v>75</v>
      </c>
      <c r="B49" s="17" t="s">
        <v>33</v>
      </c>
      <c r="C49" s="18">
        <v>266454581</v>
      </c>
      <c r="D49" s="18"/>
      <c r="E49" s="19"/>
      <c r="F49" s="20"/>
      <c r="G49" s="20">
        <v>-28900692</v>
      </c>
      <c r="H49" s="20">
        <v>-46641836</v>
      </c>
      <c r="I49" s="20">
        <v>-68131851</v>
      </c>
      <c r="J49" s="20">
        <v>-143674379</v>
      </c>
      <c r="K49" s="20">
        <v>-79143019</v>
      </c>
      <c r="L49" s="20">
        <v>-67236476</v>
      </c>
      <c r="M49" s="20">
        <v>-30727744</v>
      </c>
      <c r="N49" s="20">
        <v>-177107239</v>
      </c>
      <c r="O49" s="20">
        <v>72799054</v>
      </c>
      <c r="P49" s="20">
        <v>-22941745</v>
      </c>
      <c r="Q49" s="20">
        <v>-29730863</v>
      </c>
      <c r="R49" s="20">
        <v>20126446</v>
      </c>
      <c r="S49" s="20"/>
      <c r="T49" s="20"/>
      <c r="U49" s="20"/>
      <c r="V49" s="20"/>
      <c r="W49" s="20">
        <v>-300655172</v>
      </c>
      <c r="X49" s="20"/>
      <c r="Y49" s="20">
        <v>-300655172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-3849638</v>
      </c>
      <c r="D51" s="50">
        <f t="shared" ref="D51:Y51" si="7">SUM(D48:D50)</f>
        <v>0</v>
      </c>
      <c r="E51" s="51">
        <f t="shared" si="7"/>
        <v>-485191453</v>
      </c>
      <c r="F51" s="52">
        <f t="shared" si="7"/>
        <v>-491832322</v>
      </c>
      <c r="G51" s="52">
        <f t="shared" si="7"/>
        <v>3761369</v>
      </c>
      <c r="H51" s="52">
        <f t="shared" si="7"/>
        <v>-7035186</v>
      </c>
      <c r="I51" s="52">
        <f t="shared" si="7"/>
        <v>-5683151</v>
      </c>
      <c r="J51" s="52">
        <f t="shared" si="7"/>
        <v>-8956968</v>
      </c>
      <c r="K51" s="52">
        <f t="shared" si="7"/>
        <v>-7641952</v>
      </c>
      <c r="L51" s="52">
        <f t="shared" si="7"/>
        <v>-2490393</v>
      </c>
      <c r="M51" s="52">
        <f t="shared" si="7"/>
        <v>-5331017</v>
      </c>
      <c r="N51" s="52">
        <f t="shared" si="7"/>
        <v>-15463362</v>
      </c>
      <c r="O51" s="52">
        <f t="shared" si="7"/>
        <v>-4747044</v>
      </c>
      <c r="P51" s="52">
        <f t="shared" si="7"/>
        <v>-1863566</v>
      </c>
      <c r="Q51" s="52">
        <f t="shared" si="7"/>
        <v>-577868</v>
      </c>
      <c r="R51" s="52">
        <f t="shared" si="7"/>
        <v>-7188478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-31608808</v>
      </c>
      <c r="X51" s="52">
        <f t="shared" si="7"/>
        <v>-24206823</v>
      </c>
      <c r="Y51" s="52">
        <f t="shared" si="7"/>
        <v>-7401985</v>
      </c>
      <c r="Z51" s="53">
        <f>+IF(X51&lt;&gt;0,+(Y51/X51)*100,0)</f>
        <v>30.578093622612101</v>
      </c>
      <c r="AA51" s="54">
        <f>SUM(AA48:AA50)</f>
        <v>-491832322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11443253</v>
      </c>
      <c r="D6" s="18"/>
      <c r="E6" s="19">
        <v>146596814</v>
      </c>
      <c r="F6" s="20">
        <v>89456814</v>
      </c>
      <c r="G6" s="20">
        <v>-8764709</v>
      </c>
      <c r="H6" s="20">
        <v>-4896346</v>
      </c>
      <c r="I6" s="20">
        <v>-3594040</v>
      </c>
      <c r="J6" s="20">
        <v>-17255095</v>
      </c>
      <c r="K6" s="20">
        <v>-1844737</v>
      </c>
      <c r="L6" s="20">
        <v>365363</v>
      </c>
      <c r="M6" s="20">
        <v>3973373</v>
      </c>
      <c r="N6" s="20">
        <v>2493999</v>
      </c>
      <c r="O6" s="20">
        <v>266937</v>
      </c>
      <c r="P6" s="20">
        <v>2181752</v>
      </c>
      <c r="Q6" s="20">
        <v>3519513</v>
      </c>
      <c r="R6" s="20">
        <v>5968202</v>
      </c>
      <c r="S6" s="20"/>
      <c r="T6" s="20"/>
      <c r="U6" s="20"/>
      <c r="V6" s="20"/>
      <c r="W6" s="20">
        <v>-8792894</v>
      </c>
      <c r="X6" s="20">
        <v>78853342</v>
      </c>
      <c r="Y6" s="20">
        <v>-87646236</v>
      </c>
      <c r="Z6" s="21">
        <v>-111.15094652551313</v>
      </c>
      <c r="AA6" s="22">
        <v>89456814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3551678</v>
      </c>
      <c r="D8" s="18"/>
      <c r="E8" s="19">
        <v>22158923</v>
      </c>
      <c r="F8" s="20">
        <v>39390845</v>
      </c>
      <c r="G8" s="20">
        <v>6858602</v>
      </c>
      <c r="H8" s="20">
        <v>574189</v>
      </c>
      <c r="I8" s="20">
        <v>-3822151</v>
      </c>
      <c r="J8" s="20">
        <v>3610640</v>
      </c>
      <c r="K8" s="20">
        <v>1178067</v>
      </c>
      <c r="L8" s="20">
        <v>1910612</v>
      </c>
      <c r="M8" s="20">
        <v>-608204</v>
      </c>
      <c r="N8" s="20">
        <v>2480475</v>
      </c>
      <c r="O8" s="20">
        <v>2270798</v>
      </c>
      <c r="P8" s="20">
        <v>2351349</v>
      </c>
      <c r="Q8" s="20">
        <v>90021</v>
      </c>
      <c r="R8" s="20">
        <v>4712168</v>
      </c>
      <c r="S8" s="20"/>
      <c r="T8" s="20"/>
      <c r="U8" s="20"/>
      <c r="V8" s="20"/>
      <c r="W8" s="20">
        <v>10803283</v>
      </c>
      <c r="X8" s="20">
        <v>30118010</v>
      </c>
      <c r="Y8" s="20">
        <v>-19314727</v>
      </c>
      <c r="Z8" s="21">
        <v>-64.130156673697897</v>
      </c>
      <c r="AA8" s="22">
        <v>39390845</v>
      </c>
    </row>
    <row r="9" spans="1:27" x14ac:dyDescent="0.25">
      <c r="A9" s="23" t="s">
        <v>38</v>
      </c>
      <c r="B9" s="17" t="s">
        <v>33</v>
      </c>
      <c r="C9" s="18">
        <v>276540</v>
      </c>
      <c r="D9" s="18"/>
      <c r="E9" s="19"/>
      <c r="F9" s="20">
        <v>276539</v>
      </c>
      <c r="G9" s="20">
        <v>3415147</v>
      </c>
      <c r="H9" s="20">
        <v>-2926805</v>
      </c>
      <c r="I9" s="20">
        <v>12843</v>
      </c>
      <c r="J9" s="20">
        <v>501185</v>
      </c>
      <c r="K9" s="20">
        <v>108309</v>
      </c>
      <c r="L9" s="20">
        <v>79173</v>
      </c>
      <c r="M9" s="20">
        <v>89584</v>
      </c>
      <c r="N9" s="20">
        <v>277066</v>
      </c>
      <c r="O9" s="20">
        <v>116401</v>
      </c>
      <c r="P9" s="20">
        <v>105725</v>
      </c>
      <c r="Q9" s="20">
        <v>97825</v>
      </c>
      <c r="R9" s="20">
        <v>319951</v>
      </c>
      <c r="S9" s="20"/>
      <c r="T9" s="20"/>
      <c r="U9" s="20"/>
      <c r="V9" s="20"/>
      <c r="W9" s="20">
        <v>1098202</v>
      </c>
      <c r="X9" s="20">
        <v>276539</v>
      </c>
      <c r="Y9" s="20">
        <v>821663</v>
      </c>
      <c r="Z9" s="21">
        <v>297.12373299968539</v>
      </c>
      <c r="AA9" s="22">
        <v>276539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15271471</v>
      </c>
      <c r="D14" s="29">
        <f>SUM(D6:D13)</f>
        <v>0</v>
      </c>
      <c r="E14" s="30">
        <f t="shared" si="0"/>
        <v>168755737</v>
      </c>
      <c r="F14" s="31">
        <f t="shared" si="0"/>
        <v>129124198</v>
      </c>
      <c r="G14" s="31">
        <f t="shared" si="0"/>
        <v>1509040</v>
      </c>
      <c r="H14" s="31">
        <f t="shared" si="0"/>
        <v>-7248962</v>
      </c>
      <c r="I14" s="31">
        <f t="shared" si="0"/>
        <v>-7403348</v>
      </c>
      <c r="J14" s="31">
        <f t="shared" si="0"/>
        <v>-13143270</v>
      </c>
      <c r="K14" s="31">
        <f t="shared" si="0"/>
        <v>-558361</v>
      </c>
      <c r="L14" s="31">
        <f t="shared" si="0"/>
        <v>2355148</v>
      </c>
      <c r="M14" s="31">
        <f t="shared" si="0"/>
        <v>3454753</v>
      </c>
      <c r="N14" s="31">
        <f t="shared" si="0"/>
        <v>5251540</v>
      </c>
      <c r="O14" s="31">
        <f t="shared" si="0"/>
        <v>2654136</v>
      </c>
      <c r="P14" s="31">
        <f t="shared" si="0"/>
        <v>4638826</v>
      </c>
      <c r="Q14" s="31">
        <f t="shared" si="0"/>
        <v>3707359</v>
      </c>
      <c r="R14" s="31">
        <f t="shared" si="0"/>
        <v>11000321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3108591</v>
      </c>
      <c r="X14" s="31">
        <f t="shared" si="0"/>
        <v>109247891</v>
      </c>
      <c r="Y14" s="31">
        <f t="shared" si="0"/>
        <v>-106139300</v>
      </c>
      <c r="Z14" s="32">
        <f>+IF(X14&lt;&gt;0,+(Y14/X14)*100,0)</f>
        <v>-97.154552850818874</v>
      </c>
      <c r="AA14" s="33">
        <f>SUM(AA6:AA13)</f>
        <v>129124198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41919347</v>
      </c>
      <c r="D18" s="18"/>
      <c r="E18" s="19">
        <v>47207312</v>
      </c>
      <c r="F18" s="20">
        <v>132978651</v>
      </c>
      <c r="G18" s="24">
        <v>-7780383</v>
      </c>
      <c r="H18" s="24">
        <v>1826220</v>
      </c>
      <c r="I18" s="24">
        <v>580366</v>
      </c>
      <c r="J18" s="20">
        <v>-5373797</v>
      </c>
      <c r="K18" s="24">
        <v>-75700</v>
      </c>
      <c r="L18" s="24"/>
      <c r="M18" s="20"/>
      <c r="N18" s="24">
        <v>-75700</v>
      </c>
      <c r="O18" s="24">
        <v>-1350227</v>
      </c>
      <c r="P18" s="24">
        <v>1780443</v>
      </c>
      <c r="Q18" s="20">
        <v>1043422</v>
      </c>
      <c r="R18" s="24">
        <v>1473638</v>
      </c>
      <c r="S18" s="24"/>
      <c r="T18" s="20"/>
      <c r="U18" s="24"/>
      <c r="V18" s="24"/>
      <c r="W18" s="24">
        <v>-3975859</v>
      </c>
      <c r="X18" s="20">
        <v>96399529</v>
      </c>
      <c r="Y18" s="24">
        <v>-100375388</v>
      </c>
      <c r="Z18" s="25">
        <v>-104.12435521339529</v>
      </c>
      <c r="AA18" s="26">
        <v>132978651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41919347</v>
      </c>
      <c r="D26" s="29">
        <f t="shared" ref="D26:Y26" si="1">SUM(D16:D25)</f>
        <v>0</v>
      </c>
      <c r="E26" s="35">
        <f t="shared" si="1"/>
        <v>47207312</v>
      </c>
      <c r="F26" s="36">
        <f t="shared" si="1"/>
        <v>132978651</v>
      </c>
      <c r="G26" s="36">
        <f t="shared" si="1"/>
        <v>-7780383</v>
      </c>
      <c r="H26" s="36">
        <f t="shared" si="1"/>
        <v>1826220</v>
      </c>
      <c r="I26" s="36">
        <f t="shared" si="1"/>
        <v>580366</v>
      </c>
      <c r="J26" s="36">
        <f t="shared" si="1"/>
        <v>-5373797</v>
      </c>
      <c r="K26" s="36">
        <f t="shared" si="1"/>
        <v>-75700</v>
      </c>
      <c r="L26" s="36">
        <f t="shared" si="1"/>
        <v>0</v>
      </c>
      <c r="M26" s="36">
        <f t="shared" si="1"/>
        <v>0</v>
      </c>
      <c r="N26" s="36">
        <f t="shared" si="1"/>
        <v>-75700</v>
      </c>
      <c r="O26" s="36">
        <f t="shared" si="1"/>
        <v>-1350227</v>
      </c>
      <c r="P26" s="36">
        <f t="shared" si="1"/>
        <v>1780443</v>
      </c>
      <c r="Q26" s="36">
        <f t="shared" si="1"/>
        <v>1043422</v>
      </c>
      <c r="R26" s="36">
        <f t="shared" si="1"/>
        <v>1473638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-3975859</v>
      </c>
      <c r="X26" s="36">
        <f t="shared" si="1"/>
        <v>96399529</v>
      </c>
      <c r="Y26" s="36">
        <f t="shared" si="1"/>
        <v>-100375388</v>
      </c>
      <c r="Z26" s="37">
        <f>+IF(X26&lt;&gt;0,+(Y26/X26)*100,0)</f>
        <v>-104.12435521339529</v>
      </c>
      <c r="AA26" s="38">
        <f>SUM(AA16:AA25)</f>
        <v>132978651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57190818</v>
      </c>
      <c r="D27" s="29">
        <f>+D14+D26</f>
        <v>0</v>
      </c>
      <c r="E27" s="30">
        <f t="shared" si="2"/>
        <v>215963049</v>
      </c>
      <c r="F27" s="31">
        <f t="shared" si="2"/>
        <v>262102849</v>
      </c>
      <c r="G27" s="31">
        <f t="shared" si="2"/>
        <v>-6271343</v>
      </c>
      <c r="H27" s="31">
        <f t="shared" si="2"/>
        <v>-5422742</v>
      </c>
      <c r="I27" s="31">
        <f t="shared" si="2"/>
        <v>-6822982</v>
      </c>
      <c r="J27" s="31">
        <f t="shared" si="2"/>
        <v>-18517067</v>
      </c>
      <c r="K27" s="31">
        <f t="shared" si="2"/>
        <v>-634061</v>
      </c>
      <c r="L27" s="31">
        <f t="shared" si="2"/>
        <v>2355148</v>
      </c>
      <c r="M27" s="31">
        <f t="shared" si="2"/>
        <v>3454753</v>
      </c>
      <c r="N27" s="31">
        <f t="shared" si="2"/>
        <v>5175840</v>
      </c>
      <c r="O27" s="31">
        <f t="shared" si="2"/>
        <v>1303909</v>
      </c>
      <c r="P27" s="31">
        <f t="shared" si="2"/>
        <v>6419269</v>
      </c>
      <c r="Q27" s="31">
        <f t="shared" si="2"/>
        <v>4750781</v>
      </c>
      <c r="R27" s="31">
        <f t="shared" si="2"/>
        <v>12473959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-867268</v>
      </c>
      <c r="X27" s="31">
        <f t="shared" si="2"/>
        <v>205647420</v>
      </c>
      <c r="Y27" s="31">
        <f t="shared" si="2"/>
        <v>-206514688</v>
      </c>
      <c r="Z27" s="32">
        <f>+IF(X27&lt;&gt;0,+(Y27/X27)*100,0)</f>
        <v>-100.42172568953211</v>
      </c>
      <c r="AA27" s="33">
        <f>+AA14+AA26</f>
        <v>262102849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33654795</v>
      </c>
      <c r="D33" s="18"/>
      <c r="E33" s="19">
        <v>-3188217</v>
      </c>
      <c r="F33" s="20">
        <v>34800695</v>
      </c>
      <c r="G33" s="20">
        <v>29677307</v>
      </c>
      <c r="H33" s="20">
        <v>-950654</v>
      </c>
      <c r="I33" s="20">
        <v>-3096114</v>
      </c>
      <c r="J33" s="20">
        <v>25630539</v>
      </c>
      <c r="K33" s="20">
        <v>-2394159</v>
      </c>
      <c r="L33" s="20">
        <v>988360</v>
      </c>
      <c r="M33" s="20">
        <v>-690877</v>
      </c>
      <c r="N33" s="20">
        <v>-2096676</v>
      </c>
      <c r="O33" s="20">
        <v>710194</v>
      </c>
      <c r="P33" s="20">
        <v>2015263</v>
      </c>
      <c r="Q33" s="20">
        <v>400091</v>
      </c>
      <c r="R33" s="20">
        <v>3125548</v>
      </c>
      <c r="S33" s="20"/>
      <c r="T33" s="20"/>
      <c r="U33" s="20"/>
      <c r="V33" s="20"/>
      <c r="W33" s="20">
        <v>26659411</v>
      </c>
      <c r="X33" s="20">
        <v>33654794</v>
      </c>
      <c r="Y33" s="20">
        <v>-6995383</v>
      </c>
      <c r="Z33" s="21">
        <v>-20.785695494080279</v>
      </c>
      <c r="AA33" s="22">
        <v>34800695</v>
      </c>
    </row>
    <row r="34" spans="1:27" x14ac:dyDescent="0.25">
      <c r="A34" s="23" t="s">
        <v>62</v>
      </c>
      <c r="B34" s="17" t="s">
        <v>33</v>
      </c>
      <c r="C34" s="18">
        <v>1334978</v>
      </c>
      <c r="D34" s="18"/>
      <c r="E34" s="19">
        <v>2250000</v>
      </c>
      <c r="F34" s="20">
        <v>1334979</v>
      </c>
      <c r="G34" s="20">
        <v>1334978</v>
      </c>
      <c r="H34" s="20"/>
      <c r="I34" s="20"/>
      <c r="J34" s="20">
        <v>1334978</v>
      </c>
      <c r="K34" s="20"/>
      <c r="L34" s="20"/>
      <c r="M34" s="20"/>
      <c r="N34" s="20"/>
      <c r="O34" s="20">
        <v>-379500</v>
      </c>
      <c r="P34" s="20">
        <v>680000</v>
      </c>
      <c r="Q34" s="20"/>
      <c r="R34" s="20">
        <v>300500</v>
      </c>
      <c r="S34" s="20"/>
      <c r="T34" s="20"/>
      <c r="U34" s="20"/>
      <c r="V34" s="20"/>
      <c r="W34" s="20">
        <v>1635478</v>
      </c>
      <c r="X34" s="20">
        <v>1334979</v>
      </c>
      <c r="Y34" s="20">
        <v>300499</v>
      </c>
      <c r="Z34" s="21">
        <v>22.509642473776744</v>
      </c>
      <c r="AA34" s="22">
        <v>1334979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34989773</v>
      </c>
      <c r="D38" s="29">
        <f t="shared" ref="D38:Y38" si="3">SUM(D30:D37)</f>
        <v>0</v>
      </c>
      <c r="E38" s="30">
        <f t="shared" si="3"/>
        <v>-938217</v>
      </c>
      <c r="F38" s="31">
        <f t="shared" si="3"/>
        <v>36135674</v>
      </c>
      <c r="G38" s="31">
        <f t="shared" si="3"/>
        <v>31012285</v>
      </c>
      <c r="H38" s="31">
        <f t="shared" si="3"/>
        <v>-950654</v>
      </c>
      <c r="I38" s="31">
        <f t="shared" si="3"/>
        <v>-3096114</v>
      </c>
      <c r="J38" s="31">
        <f t="shared" si="3"/>
        <v>26965517</v>
      </c>
      <c r="K38" s="31">
        <f t="shared" si="3"/>
        <v>-2394159</v>
      </c>
      <c r="L38" s="31">
        <f t="shared" si="3"/>
        <v>988360</v>
      </c>
      <c r="M38" s="31">
        <f t="shared" si="3"/>
        <v>-690877</v>
      </c>
      <c r="N38" s="31">
        <f t="shared" si="3"/>
        <v>-2096676</v>
      </c>
      <c r="O38" s="31">
        <f t="shared" si="3"/>
        <v>330694</v>
      </c>
      <c r="P38" s="31">
        <f t="shared" si="3"/>
        <v>2695263</v>
      </c>
      <c r="Q38" s="31">
        <f t="shared" si="3"/>
        <v>400091</v>
      </c>
      <c r="R38" s="31">
        <f t="shared" si="3"/>
        <v>3426048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28294889</v>
      </c>
      <c r="X38" s="31">
        <f t="shared" si="3"/>
        <v>34989773</v>
      </c>
      <c r="Y38" s="31">
        <f t="shared" si="3"/>
        <v>-6694884</v>
      </c>
      <c r="Z38" s="32">
        <f>+IF(X38&lt;&gt;0,+(Y38/X38)*100,0)</f>
        <v>-19.133830905390557</v>
      </c>
      <c r="AA38" s="33">
        <f>SUM(AA30:AA37)</f>
        <v>36135674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-35928220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-26946162</v>
      </c>
      <c r="Y40" s="20">
        <v>26946162</v>
      </c>
      <c r="Z40" s="21">
        <v>-100</v>
      </c>
      <c r="AA40" s="22">
        <v>-35928220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72228806</v>
      </c>
      <c r="D42" s="18"/>
      <c r="E42" s="19">
        <v>112992549</v>
      </c>
      <c r="F42" s="20"/>
      <c r="G42" s="20">
        <v>72228806</v>
      </c>
      <c r="H42" s="20"/>
      <c r="I42" s="20"/>
      <c r="J42" s="20">
        <v>72228806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72228806</v>
      </c>
      <c r="X42" s="20">
        <v>72228806</v>
      </c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72228806</v>
      </c>
      <c r="D44" s="29">
        <f t="shared" ref="D44:Y44" si="4">SUM(D40:D43)</f>
        <v>0</v>
      </c>
      <c r="E44" s="35">
        <f t="shared" si="4"/>
        <v>112992549</v>
      </c>
      <c r="F44" s="36">
        <f t="shared" si="4"/>
        <v>-35928220</v>
      </c>
      <c r="G44" s="36">
        <f t="shared" si="4"/>
        <v>72228806</v>
      </c>
      <c r="H44" s="36">
        <f t="shared" si="4"/>
        <v>0</v>
      </c>
      <c r="I44" s="36">
        <f t="shared" si="4"/>
        <v>0</v>
      </c>
      <c r="J44" s="36">
        <f t="shared" si="4"/>
        <v>72228806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72228806</v>
      </c>
      <c r="X44" s="36">
        <f t="shared" si="4"/>
        <v>45282644</v>
      </c>
      <c r="Y44" s="36">
        <f t="shared" si="4"/>
        <v>26946162</v>
      </c>
      <c r="Z44" s="37">
        <f>+IF(X44&lt;&gt;0,+(Y44/X44)*100,0)</f>
        <v>59.506600365473361</v>
      </c>
      <c r="AA44" s="38">
        <f>SUM(AA40:AA43)</f>
        <v>-35928220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107218579</v>
      </c>
      <c r="D45" s="29">
        <f>+D38+D44</f>
        <v>0</v>
      </c>
      <c r="E45" s="30">
        <f t="shared" si="5"/>
        <v>112054332</v>
      </c>
      <c r="F45" s="31">
        <f t="shared" si="5"/>
        <v>207454</v>
      </c>
      <c r="G45" s="31">
        <f t="shared" si="5"/>
        <v>103241091</v>
      </c>
      <c r="H45" s="31">
        <f t="shared" si="5"/>
        <v>-950654</v>
      </c>
      <c r="I45" s="31">
        <f t="shared" si="5"/>
        <v>-3096114</v>
      </c>
      <c r="J45" s="31">
        <f t="shared" si="5"/>
        <v>99194323</v>
      </c>
      <c r="K45" s="31">
        <f t="shared" si="5"/>
        <v>-2394159</v>
      </c>
      <c r="L45" s="31">
        <f t="shared" si="5"/>
        <v>988360</v>
      </c>
      <c r="M45" s="31">
        <f t="shared" si="5"/>
        <v>-690877</v>
      </c>
      <c r="N45" s="31">
        <f t="shared" si="5"/>
        <v>-2096676</v>
      </c>
      <c r="O45" s="31">
        <f t="shared" si="5"/>
        <v>330694</v>
      </c>
      <c r="P45" s="31">
        <f t="shared" si="5"/>
        <v>2695263</v>
      </c>
      <c r="Q45" s="31">
        <f t="shared" si="5"/>
        <v>400091</v>
      </c>
      <c r="R45" s="31">
        <f t="shared" si="5"/>
        <v>3426048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100523695</v>
      </c>
      <c r="X45" s="31">
        <f t="shared" si="5"/>
        <v>80272417</v>
      </c>
      <c r="Y45" s="31">
        <f t="shared" si="5"/>
        <v>20251278</v>
      </c>
      <c r="Z45" s="32">
        <f>+IF(X45&lt;&gt;0,+(Y45/X45)*100,0)</f>
        <v>25.22819015154359</v>
      </c>
      <c r="AA45" s="33">
        <f>+AA38+AA44</f>
        <v>207454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-50027761</v>
      </c>
      <c r="D46" s="42">
        <f t="shared" si="6"/>
        <v>0</v>
      </c>
      <c r="E46" s="43">
        <f t="shared" si="6"/>
        <v>103908717</v>
      </c>
      <c r="F46" s="44">
        <f t="shared" si="6"/>
        <v>261895395</v>
      </c>
      <c r="G46" s="44">
        <f t="shared" si="6"/>
        <v>-109512434</v>
      </c>
      <c r="H46" s="44">
        <f t="shared" si="6"/>
        <v>-4472088</v>
      </c>
      <c r="I46" s="44">
        <f t="shared" si="6"/>
        <v>-3726868</v>
      </c>
      <c r="J46" s="44">
        <f t="shared" si="6"/>
        <v>-117711390</v>
      </c>
      <c r="K46" s="44">
        <f t="shared" si="6"/>
        <v>1760098</v>
      </c>
      <c r="L46" s="44">
        <f t="shared" si="6"/>
        <v>1366788</v>
      </c>
      <c r="M46" s="44">
        <f t="shared" si="6"/>
        <v>4145630</v>
      </c>
      <c r="N46" s="44">
        <f t="shared" si="6"/>
        <v>7272516</v>
      </c>
      <c r="O46" s="44">
        <f t="shared" si="6"/>
        <v>973215</v>
      </c>
      <c r="P46" s="44">
        <f t="shared" si="6"/>
        <v>3724006</v>
      </c>
      <c r="Q46" s="44">
        <f t="shared" si="6"/>
        <v>4350690</v>
      </c>
      <c r="R46" s="44">
        <f t="shared" si="6"/>
        <v>9047911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-101390963</v>
      </c>
      <c r="X46" s="44">
        <f t="shared" si="6"/>
        <v>125375003</v>
      </c>
      <c r="Y46" s="44">
        <f t="shared" si="6"/>
        <v>-226765966</v>
      </c>
      <c r="Z46" s="45">
        <f>+IF(X46&lt;&gt;0,+(Y46/X46)*100,0)</f>
        <v>-180.87015798516072</v>
      </c>
      <c r="AA46" s="46">
        <f>+AA27-AA45</f>
        <v>261895395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219174050</v>
      </c>
      <c r="F48" s="20">
        <v>255517290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189271352</v>
      </c>
      <c r="Y48" s="20">
        <v>-189271352</v>
      </c>
      <c r="Z48" s="47">
        <v>-100</v>
      </c>
      <c r="AA48" s="22">
        <v>255517290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219174050</v>
      </c>
      <c r="F51" s="52">
        <f t="shared" si="7"/>
        <v>255517290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189271352</v>
      </c>
      <c r="Y51" s="52">
        <f t="shared" si="7"/>
        <v>-189271352</v>
      </c>
      <c r="Z51" s="53">
        <f>+IF(X51&lt;&gt;0,+(Y51/X51)*100,0)</f>
        <v>-100</v>
      </c>
      <c r="AA51" s="54">
        <f>SUM(AA48:AA50)</f>
        <v>255517290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40382503</v>
      </c>
      <c r="D6" s="18"/>
      <c r="E6" s="19">
        <v>7417099</v>
      </c>
      <c r="F6" s="20">
        <v>5863960</v>
      </c>
      <c r="G6" s="20">
        <v>7572090</v>
      </c>
      <c r="H6" s="20">
        <v>11067935</v>
      </c>
      <c r="I6" s="20">
        <v>4261153</v>
      </c>
      <c r="J6" s="20">
        <v>22901178</v>
      </c>
      <c r="K6" s="20">
        <v>-234938</v>
      </c>
      <c r="L6" s="20">
        <v>3887619</v>
      </c>
      <c r="M6" s="20">
        <v>1686805</v>
      </c>
      <c r="N6" s="20">
        <v>5339486</v>
      </c>
      <c r="O6" s="20">
        <v>4258524</v>
      </c>
      <c r="P6" s="20">
        <v>4450401</v>
      </c>
      <c r="Q6" s="20">
        <v>5066575</v>
      </c>
      <c r="R6" s="20">
        <v>13775500</v>
      </c>
      <c r="S6" s="20"/>
      <c r="T6" s="20"/>
      <c r="U6" s="20"/>
      <c r="V6" s="20"/>
      <c r="W6" s="20">
        <v>42016164</v>
      </c>
      <c r="X6" s="20">
        <v>4336584</v>
      </c>
      <c r="Y6" s="20">
        <v>37679580</v>
      </c>
      <c r="Z6" s="21">
        <v>868.87697782402006</v>
      </c>
      <c r="AA6" s="22">
        <v>5863960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16808091</v>
      </c>
      <c r="D8" s="18"/>
      <c r="E8" s="19">
        <v>26421993</v>
      </c>
      <c r="F8" s="20">
        <v>19597233</v>
      </c>
      <c r="G8" s="20">
        <v>19754685</v>
      </c>
      <c r="H8" s="20">
        <v>-211722</v>
      </c>
      <c r="I8" s="20">
        <v>-4225759</v>
      </c>
      <c r="J8" s="20">
        <v>15317204</v>
      </c>
      <c r="K8" s="20">
        <v>-209352</v>
      </c>
      <c r="L8" s="20">
        <v>-995330</v>
      </c>
      <c r="M8" s="20">
        <v>43609</v>
      </c>
      <c r="N8" s="20">
        <v>-1161073</v>
      </c>
      <c r="O8" s="20">
        <v>509542</v>
      </c>
      <c r="P8" s="20">
        <v>1172169</v>
      </c>
      <c r="Q8" s="20">
        <v>-1956308</v>
      </c>
      <c r="R8" s="20">
        <v>-274597</v>
      </c>
      <c r="S8" s="20"/>
      <c r="T8" s="20"/>
      <c r="U8" s="20"/>
      <c r="V8" s="20"/>
      <c r="W8" s="20">
        <v>13881534</v>
      </c>
      <c r="X8" s="20">
        <v>18791095</v>
      </c>
      <c r="Y8" s="20">
        <v>-4909561</v>
      </c>
      <c r="Z8" s="21">
        <v>-26.127061781125583</v>
      </c>
      <c r="AA8" s="22">
        <v>19597233</v>
      </c>
    </row>
    <row r="9" spans="1:27" x14ac:dyDescent="0.25">
      <c r="A9" s="23" t="s">
        <v>38</v>
      </c>
      <c r="B9" s="17" t="s">
        <v>33</v>
      </c>
      <c r="C9" s="18">
        <v>-5087382</v>
      </c>
      <c r="D9" s="18"/>
      <c r="E9" s="19">
        <v>-4954124</v>
      </c>
      <c r="F9" s="20">
        <v>-4954124</v>
      </c>
      <c r="G9" s="20">
        <v>-4989909</v>
      </c>
      <c r="H9" s="20">
        <v>445300</v>
      </c>
      <c r="I9" s="20">
        <v>162473</v>
      </c>
      <c r="J9" s="20">
        <v>-4382136</v>
      </c>
      <c r="K9" s="20">
        <v>70067</v>
      </c>
      <c r="L9" s="20">
        <v>129195</v>
      </c>
      <c r="M9" s="20">
        <v>156884</v>
      </c>
      <c r="N9" s="20">
        <v>356146</v>
      </c>
      <c r="O9" s="20">
        <v>142999</v>
      </c>
      <c r="P9" s="20">
        <v>68549</v>
      </c>
      <c r="Q9" s="20">
        <v>53973</v>
      </c>
      <c r="R9" s="20">
        <v>265521</v>
      </c>
      <c r="S9" s="20"/>
      <c r="T9" s="20"/>
      <c r="U9" s="20"/>
      <c r="V9" s="20"/>
      <c r="W9" s="20">
        <v>-3760469</v>
      </c>
      <c r="X9" s="20">
        <v>-4987437</v>
      </c>
      <c r="Y9" s="20">
        <v>1226968</v>
      </c>
      <c r="Z9" s="21">
        <v>-24.601172907046244</v>
      </c>
      <c r="AA9" s="22">
        <v>-4954124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52103212</v>
      </c>
      <c r="D14" s="29">
        <f>SUM(D6:D13)</f>
        <v>0</v>
      </c>
      <c r="E14" s="30">
        <f t="shared" si="0"/>
        <v>28884968</v>
      </c>
      <c r="F14" s="31">
        <f t="shared" si="0"/>
        <v>20507069</v>
      </c>
      <c r="G14" s="31">
        <f t="shared" si="0"/>
        <v>22336866</v>
      </c>
      <c r="H14" s="31">
        <f t="shared" si="0"/>
        <v>11301513</v>
      </c>
      <c r="I14" s="31">
        <f t="shared" si="0"/>
        <v>197867</v>
      </c>
      <c r="J14" s="31">
        <f t="shared" si="0"/>
        <v>33836246</v>
      </c>
      <c r="K14" s="31">
        <f t="shared" si="0"/>
        <v>-374223</v>
      </c>
      <c r="L14" s="31">
        <f t="shared" si="0"/>
        <v>3021484</v>
      </c>
      <c r="M14" s="31">
        <f t="shared" si="0"/>
        <v>1887298</v>
      </c>
      <c r="N14" s="31">
        <f t="shared" si="0"/>
        <v>4534559</v>
      </c>
      <c r="O14" s="31">
        <f t="shared" si="0"/>
        <v>4911065</v>
      </c>
      <c r="P14" s="31">
        <f t="shared" si="0"/>
        <v>5691119</v>
      </c>
      <c r="Q14" s="31">
        <f t="shared" si="0"/>
        <v>3164240</v>
      </c>
      <c r="R14" s="31">
        <f t="shared" si="0"/>
        <v>13766424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52137229</v>
      </c>
      <c r="X14" s="31">
        <f t="shared" si="0"/>
        <v>18140242</v>
      </c>
      <c r="Y14" s="31">
        <f t="shared" si="0"/>
        <v>33996987</v>
      </c>
      <c r="Z14" s="32">
        <f>+IF(X14&lt;&gt;0,+(Y14/X14)*100,0)</f>
        <v>187.41198160421456</v>
      </c>
      <c r="AA14" s="33">
        <f>SUM(AA6:AA13)</f>
        <v>20507069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6959326</v>
      </c>
      <c r="D18" s="18"/>
      <c r="E18" s="19">
        <v>2771000</v>
      </c>
      <c r="F18" s="20">
        <v>12476369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30283</v>
      </c>
      <c r="Q18" s="20"/>
      <c r="R18" s="24">
        <v>30283</v>
      </c>
      <c r="S18" s="24"/>
      <c r="T18" s="20"/>
      <c r="U18" s="24"/>
      <c r="V18" s="24"/>
      <c r="W18" s="24">
        <v>30283</v>
      </c>
      <c r="X18" s="20">
        <v>10757976</v>
      </c>
      <c r="Y18" s="24">
        <v>-10727693</v>
      </c>
      <c r="Z18" s="25">
        <v>-99.718506529481004</v>
      </c>
      <c r="AA18" s="26">
        <v>12476369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6959326</v>
      </c>
      <c r="D26" s="29">
        <f t="shared" ref="D26:Y26" si="1">SUM(D16:D25)</f>
        <v>0</v>
      </c>
      <c r="E26" s="35">
        <f t="shared" si="1"/>
        <v>2771000</v>
      </c>
      <c r="F26" s="36">
        <f t="shared" si="1"/>
        <v>12476369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30283</v>
      </c>
      <c r="Q26" s="36">
        <f t="shared" si="1"/>
        <v>0</v>
      </c>
      <c r="R26" s="36">
        <f t="shared" si="1"/>
        <v>30283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30283</v>
      </c>
      <c r="X26" s="36">
        <f t="shared" si="1"/>
        <v>10757976</v>
      </c>
      <c r="Y26" s="36">
        <f t="shared" si="1"/>
        <v>-10727693</v>
      </c>
      <c r="Z26" s="37">
        <f>+IF(X26&lt;&gt;0,+(Y26/X26)*100,0)</f>
        <v>-99.718506529481004</v>
      </c>
      <c r="AA26" s="38">
        <f>SUM(AA16:AA25)</f>
        <v>12476369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59062538</v>
      </c>
      <c r="D27" s="29">
        <f>+D14+D26</f>
        <v>0</v>
      </c>
      <c r="E27" s="30">
        <f t="shared" si="2"/>
        <v>31655968</v>
      </c>
      <c r="F27" s="31">
        <f t="shared" si="2"/>
        <v>32983438</v>
      </c>
      <c r="G27" s="31">
        <f t="shared" si="2"/>
        <v>22336866</v>
      </c>
      <c r="H27" s="31">
        <f t="shared" si="2"/>
        <v>11301513</v>
      </c>
      <c r="I27" s="31">
        <f t="shared" si="2"/>
        <v>197867</v>
      </c>
      <c r="J27" s="31">
        <f t="shared" si="2"/>
        <v>33836246</v>
      </c>
      <c r="K27" s="31">
        <f t="shared" si="2"/>
        <v>-374223</v>
      </c>
      <c r="L27" s="31">
        <f t="shared" si="2"/>
        <v>3021484</v>
      </c>
      <c r="M27" s="31">
        <f t="shared" si="2"/>
        <v>1887298</v>
      </c>
      <c r="N27" s="31">
        <f t="shared" si="2"/>
        <v>4534559</v>
      </c>
      <c r="O27" s="31">
        <f t="shared" si="2"/>
        <v>4911065</v>
      </c>
      <c r="P27" s="31">
        <f t="shared" si="2"/>
        <v>5721402</v>
      </c>
      <c r="Q27" s="31">
        <f t="shared" si="2"/>
        <v>3164240</v>
      </c>
      <c r="R27" s="31">
        <f t="shared" si="2"/>
        <v>13796707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52167512</v>
      </c>
      <c r="X27" s="31">
        <f t="shared" si="2"/>
        <v>28898218</v>
      </c>
      <c r="Y27" s="31">
        <f t="shared" si="2"/>
        <v>23269294</v>
      </c>
      <c r="Z27" s="32">
        <f>+IF(X27&lt;&gt;0,+(Y27/X27)*100,0)</f>
        <v>80.521553266710072</v>
      </c>
      <c r="AA27" s="33">
        <f>+AA14+AA26</f>
        <v>32983438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12441854</v>
      </c>
      <c r="D33" s="18"/>
      <c r="E33" s="19">
        <v>-13080267</v>
      </c>
      <c r="F33" s="20">
        <v>253731</v>
      </c>
      <c r="G33" s="20">
        <v>6210215</v>
      </c>
      <c r="H33" s="20">
        <v>9558897</v>
      </c>
      <c r="I33" s="20">
        <v>-3126904</v>
      </c>
      <c r="J33" s="20">
        <v>12642208</v>
      </c>
      <c r="K33" s="20">
        <v>-3715042</v>
      </c>
      <c r="L33" s="20">
        <v>552457</v>
      </c>
      <c r="M33" s="20">
        <v>-12271033</v>
      </c>
      <c r="N33" s="20">
        <v>-15433618</v>
      </c>
      <c r="O33" s="20">
        <v>11692293</v>
      </c>
      <c r="P33" s="20">
        <v>521862</v>
      </c>
      <c r="Q33" s="20">
        <v>-597265</v>
      </c>
      <c r="R33" s="20">
        <v>11616890</v>
      </c>
      <c r="S33" s="20"/>
      <c r="T33" s="20"/>
      <c r="U33" s="20"/>
      <c r="V33" s="20"/>
      <c r="W33" s="20">
        <v>8825480</v>
      </c>
      <c r="X33" s="20">
        <v>3300762</v>
      </c>
      <c r="Y33" s="20">
        <v>5524718</v>
      </c>
      <c r="Z33" s="21">
        <v>167.37704808768399</v>
      </c>
      <c r="AA33" s="22">
        <v>253731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12441854</v>
      </c>
      <c r="D38" s="29">
        <f t="shared" ref="D38:Y38" si="3">SUM(D30:D37)</f>
        <v>0</v>
      </c>
      <c r="E38" s="30">
        <f t="shared" si="3"/>
        <v>-13080267</v>
      </c>
      <c r="F38" s="31">
        <f t="shared" si="3"/>
        <v>253731</v>
      </c>
      <c r="G38" s="31">
        <f t="shared" si="3"/>
        <v>6210215</v>
      </c>
      <c r="H38" s="31">
        <f t="shared" si="3"/>
        <v>9558897</v>
      </c>
      <c r="I38" s="31">
        <f t="shared" si="3"/>
        <v>-3126904</v>
      </c>
      <c r="J38" s="31">
        <f t="shared" si="3"/>
        <v>12642208</v>
      </c>
      <c r="K38" s="31">
        <f t="shared" si="3"/>
        <v>-3715042</v>
      </c>
      <c r="L38" s="31">
        <f t="shared" si="3"/>
        <v>552457</v>
      </c>
      <c r="M38" s="31">
        <f t="shared" si="3"/>
        <v>-12271033</v>
      </c>
      <c r="N38" s="31">
        <f t="shared" si="3"/>
        <v>-15433618</v>
      </c>
      <c r="O38" s="31">
        <f t="shared" si="3"/>
        <v>11692293</v>
      </c>
      <c r="P38" s="31">
        <f t="shared" si="3"/>
        <v>521862</v>
      </c>
      <c r="Q38" s="31">
        <f t="shared" si="3"/>
        <v>-597265</v>
      </c>
      <c r="R38" s="31">
        <f t="shared" si="3"/>
        <v>11616890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8825480</v>
      </c>
      <c r="X38" s="31">
        <f t="shared" si="3"/>
        <v>3300762</v>
      </c>
      <c r="Y38" s="31">
        <f t="shared" si="3"/>
        <v>5524718</v>
      </c>
      <c r="Z38" s="32">
        <f>+IF(X38&lt;&gt;0,+(Y38/X38)*100,0)</f>
        <v>167.37704808768399</v>
      </c>
      <c r="AA38" s="33">
        <f>SUM(AA30:AA37)</f>
        <v>253731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12441854</v>
      </c>
      <c r="D45" s="29">
        <f>+D38+D44</f>
        <v>0</v>
      </c>
      <c r="E45" s="30">
        <f t="shared" si="5"/>
        <v>-13080267</v>
      </c>
      <c r="F45" s="31">
        <f t="shared" si="5"/>
        <v>253731</v>
      </c>
      <c r="G45" s="31">
        <f t="shared" si="5"/>
        <v>6210215</v>
      </c>
      <c r="H45" s="31">
        <f t="shared" si="5"/>
        <v>9558897</v>
      </c>
      <c r="I45" s="31">
        <f t="shared" si="5"/>
        <v>-3126904</v>
      </c>
      <c r="J45" s="31">
        <f t="shared" si="5"/>
        <v>12642208</v>
      </c>
      <c r="K45" s="31">
        <f t="shared" si="5"/>
        <v>-3715042</v>
      </c>
      <c r="L45" s="31">
        <f t="shared" si="5"/>
        <v>552457</v>
      </c>
      <c r="M45" s="31">
        <f t="shared" si="5"/>
        <v>-12271033</v>
      </c>
      <c r="N45" s="31">
        <f t="shared" si="5"/>
        <v>-15433618</v>
      </c>
      <c r="O45" s="31">
        <f t="shared" si="5"/>
        <v>11692293</v>
      </c>
      <c r="P45" s="31">
        <f t="shared" si="5"/>
        <v>521862</v>
      </c>
      <c r="Q45" s="31">
        <f t="shared" si="5"/>
        <v>-597265</v>
      </c>
      <c r="R45" s="31">
        <f t="shared" si="5"/>
        <v>11616890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8825480</v>
      </c>
      <c r="X45" s="31">
        <f t="shared" si="5"/>
        <v>3300762</v>
      </c>
      <c r="Y45" s="31">
        <f t="shared" si="5"/>
        <v>5524718</v>
      </c>
      <c r="Z45" s="32">
        <f>+IF(X45&lt;&gt;0,+(Y45/X45)*100,0)</f>
        <v>167.37704808768399</v>
      </c>
      <c r="AA45" s="33">
        <f>+AA38+AA44</f>
        <v>253731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46620684</v>
      </c>
      <c r="D46" s="42">
        <f t="shared" si="6"/>
        <v>0</v>
      </c>
      <c r="E46" s="43">
        <f t="shared" si="6"/>
        <v>44736235</v>
      </c>
      <c r="F46" s="44">
        <f t="shared" si="6"/>
        <v>32729707</v>
      </c>
      <c r="G46" s="44">
        <f t="shared" si="6"/>
        <v>16126651</v>
      </c>
      <c r="H46" s="44">
        <f t="shared" si="6"/>
        <v>1742616</v>
      </c>
      <c r="I46" s="44">
        <f t="shared" si="6"/>
        <v>3324771</v>
      </c>
      <c r="J46" s="44">
        <f t="shared" si="6"/>
        <v>21194038</v>
      </c>
      <c r="K46" s="44">
        <f t="shared" si="6"/>
        <v>3340819</v>
      </c>
      <c r="L46" s="44">
        <f t="shared" si="6"/>
        <v>2469027</v>
      </c>
      <c r="M46" s="44">
        <f t="shared" si="6"/>
        <v>14158331</v>
      </c>
      <c r="N46" s="44">
        <f t="shared" si="6"/>
        <v>19968177</v>
      </c>
      <c r="O46" s="44">
        <f t="shared" si="6"/>
        <v>-6781228</v>
      </c>
      <c r="P46" s="44">
        <f t="shared" si="6"/>
        <v>5199540</v>
      </c>
      <c r="Q46" s="44">
        <f t="shared" si="6"/>
        <v>3761505</v>
      </c>
      <c r="R46" s="44">
        <f t="shared" si="6"/>
        <v>2179817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43342032</v>
      </c>
      <c r="X46" s="44">
        <f t="shared" si="6"/>
        <v>25597456</v>
      </c>
      <c r="Y46" s="44">
        <f t="shared" si="6"/>
        <v>17744576</v>
      </c>
      <c r="Z46" s="45">
        <f>+IF(X46&lt;&gt;0,+(Y46/X46)*100,0)</f>
        <v>69.32163883785951</v>
      </c>
      <c r="AA46" s="46">
        <f>+AA27-AA45</f>
        <v>32729707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26442402</v>
      </c>
      <c r="F48" s="20">
        <v>26927473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19795222</v>
      </c>
      <c r="Y48" s="20">
        <v>-19795222</v>
      </c>
      <c r="Z48" s="47">
        <v>-100</v>
      </c>
      <c r="AA48" s="22">
        <v>26927473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26442402</v>
      </c>
      <c r="F51" s="52">
        <f t="shared" si="7"/>
        <v>26927473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19795222</v>
      </c>
      <c r="Y51" s="52">
        <f t="shared" si="7"/>
        <v>-19795222</v>
      </c>
      <c r="Z51" s="53">
        <f>+IF(X51&lt;&gt;0,+(Y51/X51)*100,0)</f>
        <v>-100</v>
      </c>
      <c r="AA51" s="54">
        <f>SUM(AA48:AA50)</f>
        <v>26927473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-21891077</v>
      </c>
      <c r="D6" s="18"/>
      <c r="E6" s="19">
        <v>-4289106</v>
      </c>
      <c r="F6" s="20">
        <v>-1379614</v>
      </c>
      <c r="G6" s="20">
        <v>3531156</v>
      </c>
      <c r="H6" s="20">
        <v>-7702144</v>
      </c>
      <c r="I6" s="20">
        <v>-7626087</v>
      </c>
      <c r="J6" s="20">
        <v>-11797075</v>
      </c>
      <c r="K6" s="20">
        <v>484816</v>
      </c>
      <c r="L6" s="20">
        <v>3279670</v>
      </c>
      <c r="M6" s="20">
        <v>1615404</v>
      </c>
      <c r="N6" s="20">
        <v>5379890</v>
      </c>
      <c r="O6" s="20">
        <v>4864282</v>
      </c>
      <c r="P6" s="20">
        <v>598939</v>
      </c>
      <c r="Q6" s="20">
        <v>4555368</v>
      </c>
      <c r="R6" s="20">
        <v>10018589</v>
      </c>
      <c r="S6" s="20"/>
      <c r="T6" s="20"/>
      <c r="U6" s="20"/>
      <c r="V6" s="20"/>
      <c r="W6" s="20">
        <v>3601404</v>
      </c>
      <c r="X6" s="20">
        <v>-4885929</v>
      </c>
      <c r="Y6" s="20">
        <v>8487333</v>
      </c>
      <c r="Z6" s="21">
        <v>-173.70970802072645</v>
      </c>
      <c r="AA6" s="22">
        <v>-1379614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10352755</v>
      </c>
      <c r="D8" s="18"/>
      <c r="E8" s="19">
        <v>11721957</v>
      </c>
      <c r="F8" s="20">
        <v>10055096</v>
      </c>
      <c r="G8" s="20">
        <v>11833664</v>
      </c>
      <c r="H8" s="20">
        <v>-1712177</v>
      </c>
      <c r="I8" s="20">
        <v>-631416</v>
      </c>
      <c r="J8" s="20">
        <v>9490071</v>
      </c>
      <c r="K8" s="20">
        <v>332970</v>
      </c>
      <c r="L8" s="20">
        <v>-1005012</v>
      </c>
      <c r="M8" s="20">
        <v>724537</v>
      </c>
      <c r="N8" s="20">
        <v>52495</v>
      </c>
      <c r="O8" s="20">
        <v>602982</v>
      </c>
      <c r="P8" s="20">
        <v>3973786</v>
      </c>
      <c r="Q8" s="20">
        <v>469507</v>
      </c>
      <c r="R8" s="20">
        <v>5046275</v>
      </c>
      <c r="S8" s="20"/>
      <c r="T8" s="20"/>
      <c r="U8" s="20"/>
      <c r="V8" s="20"/>
      <c r="W8" s="20">
        <v>14588841</v>
      </c>
      <c r="X8" s="20">
        <v>10116097</v>
      </c>
      <c r="Y8" s="20">
        <v>4472744</v>
      </c>
      <c r="Z8" s="21">
        <v>44.214127246901647</v>
      </c>
      <c r="AA8" s="22">
        <v>10055096</v>
      </c>
    </row>
    <row r="9" spans="1:27" x14ac:dyDescent="0.25">
      <c r="A9" s="23" t="s">
        <v>38</v>
      </c>
      <c r="B9" s="17" t="s">
        <v>33</v>
      </c>
      <c r="C9" s="18">
        <v>1229398</v>
      </c>
      <c r="D9" s="18"/>
      <c r="E9" s="19">
        <v>-172197</v>
      </c>
      <c r="F9" s="20">
        <v>1068753</v>
      </c>
      <c r="G9" s="20">
        <v>2356990</v>
      </c>
      <c r="H9" s="20">
        <v>-1485096</v>
      </c>
      <c r="I9" s="20">
        <v>-56363</v>
      </c>
      <c r="J9" s="20">
        <v>815531</v>
      </c>
      <c r="K9" s="20">
        <v>-62969</v>
      </c>
      <c r="L9" s="20">
        <v>24156</v>
      </c>
      <c r="M9" s="20">
        <v>47433</v>
      </c>
      <c r="N9" s="20">
        <v>8620</v>
      </c>
      <c r="O9" s="20">
        <v>51301</v>
      </c>
      <c r="P9" s="20">
        <v>67434</v>
      </c>
      <c r="Q9" s="20">
        <v>-71353</v>
      </c>
      <c r="R9" s="20">
        <v>47382</v>
      </c>
      <c r="S9" s="20"/>
      <c r="T9" s="20"/>
      <c r="U9" s="20"/>
      <c r="V9" s="20"/>
      <c r="W9" s="20">
        <v>871533</v>
      </c>
      <c r="X9" s="20">
        <v>1111890</v>
      </c>
      <c r="Y9" s="20">
        <v>-240357</v>
      </c>
      <c r="Z9" s="21">
        <v>-21.616976499473868</v>
      </c>
      <c r="AA9" s="22">
        <v>1068753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659422</v>
      </c>
      <c r="D13" s="18"/>
      <c r="E13" s="19">
        <v>622096</v>
      </c>
      <c r="F13" s="20">
        <v>659421</v>
      </c>
      <c r="G13" s="20">
        <v>659422</v>
      </c>
      <c r="H13" s="20"/>
      <c r="I13" s="20"/>
      <c r="J13" s="20">
        <v>659422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659422</v>
      </c>
      <c r="X13" s="20">
        <v>659421</v>
      </c>
      <c r="Y13" s="20">
        <v>1</v>
      </c>
      <c r="Z13" s="21"/>
      <c r="AA13" s="22">
        <v>659421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-9649502</v>
      </c>
      <c r="D14" s="29">
        <f>SUM(D6:D13)</f>
        <v>0</v>
      </c>
      <c r="E14" s="30">
        <f t="shared" si="0"/>
        <v>7882750</v>
      </c>
      <c r="F14" s="31">
        <f t="shared" si="0"/>
        <v>10403656</v>
      </c>
      <c r="G14" s="31">
        <f t="shared" si="0"/>
        <v>18381232</v>
      </c>
      <c r="H14" s="31">
        <f t="shared" si="0"/>
        <v>-10899417</v>
      </c>
      <c r="I14" s="31">
        <f t="shared" si="0"/>
        <v>-8313866</v>
      </c>
      <c r="J14" s="31">
        <f t="shared" si="0"/>
        <v>-832051</v>
      </c>
      <c r="K14" s="31">
        <f t="shared" si="0"/>
        <v>754817</v>
      </c>
      <c r="L14" s="31">
        <f t="shared" si="0"/>
        <v>2298814</v>
      </c>
      <c r="M14" s="31">
        <f t="shared" si="0"/>
        <v>2387374</v>
      </c>
      <c r="N14" s="31">
        <f t="shared" si="0"/>
        <v>5441005</v>
      </c>
      <c r="O14" s="31">
        <f t="shared" si="0"/>
        <v>5518565</v>
      </c>
      <c r="P14" s="31">
        <f t="shared" si="0"/>
        <v>4640159</v>
      </c>
      <c r="Q14" s="31">
        <f t="shared" si="0"/>
        <v>4953522</v>
      </c>
      <c r="R14" s="31">
        <f t="shared" si="0"/>
        <v>15112246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19721200</v>
      </c>
      <c r="X14" s="31">
        <f t="shared" si="0"/>
        <v>7001479</v>
      </c>
      <c r="Y14" s="31">
        <f t="shared" si="0"/>
        <v>12719721</v>
      </c>
      <c r="Z14" s="32">
        <f>+IF(X14&lt;&gt;0,+(Y14/X14)*100,0)</f>
        <v>181.67191531960606</v>
      </c>
      <c r="AA14" s="33">
        <f>SUM(AA6:AA13)</f>
        <v>10403656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-8568110</v>
      </c>
      <c r="D18" s="18"/>
      <c r="E18" s="19">
        <v>41203565</v>
      </c>
      <c r="F18" s="20">
        <v>-1184584</v>
      </c>
      <c r="G18" s="24">
        <v>10793043</v>
      </c>
      <c r="H18" s="24">
        <v>-1370383</v>
      </c>
      <c r="I18" s="24">
        <v>508745</v>
      </c>
      <c r="J18" s="20">
        <v>9931405</v>
      </c>
      <c r="K18" s="24">
        <v>3093970</v>
      </c>
      <c r="L18" s="24">
        <v>113504</v>
      </c>
      <c r="M18" s="20">
        <v>68717</v>
      </c>
      <c r="N18" s="24">
        <v>3276191</v>
      </c>
      <c r="O18" s="24">
        <v>-225201</v>
      </c>
      <c r="P18" s="24">
        <v>250301</v>
      </c>
      <c r="Q18" s="20">
        <v>31195</v>
      </c>
      <c r="R18" s="24">
        <v>56295</v>
      </c>
      <c r="S18" s="24"/>
      <c r="T18" s="20"/>
      <c r="U18" s="24"/>
      <c r="V18" s="24"/>
      <c r="W18" s="24">
        <v>13263891</v>
      </c>
      <c r="X18" s="20">
        <v>248293</v>
      </c>
      <c r="Y18" s="24">
        <v>13015598</v>
      </c>
      <c r="Z18" s="25">
        <v>5242.0317930831725</v>
      </c>
      <c r="AA18" s="26">
        <v>-1184584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-8568110</v>
      </c>
      <c r="D26" s="29">
        <f t="shared" ref="D26:Y26" si="1">SUM(D16:D25)</f>
        <v>0</v>
      </c>
      <c r="E26" s="35">
        <f t="shared" si="1"/>
        <v>41203565</v>
      </c>
      <c r="F26" s="36">
        <f t="shared" si="1"/>
        <v>-1184584</v>
      </c>
      <c r="G26" s="36">
        <f t="shared" si="1"/>
        <v>10793043</v>
      </c>
      <c r="H26" s="36">
        <f t="shared" si="1"/>
        <v>-1370383</v>
      </c>
      <c r="I26" s="36">
        <f t="shared" si="1"/>
        <v>508745</v>
      </c>
      <c r="J26" s="36">
        <f t="shared" si="1"/>
        <v>9931405</v>
      </c>
      <c r="K26" s="36">
        <f t="shared" si="1"/>
        <v>3093970</v>
      </c>
      <c r="L26" s="36">
        <f t="shared" si="1"/>
        <v>113504</v>
      </c>
      <c r="M26" s="36">
        <f t="shared" si="1"/>
        <v>68717</v>
      </c>
      <c r="N26" s="36">
        <f t="shared" si="1"/>
        <v>3276191</v>
      </c>
      <c r="O26" s="36">
        <f t="shared" si="1"/>
        <v>-225201</v>
      </c>
      <c r="P26" s="36">
        <f t="shared" si="1"/>
        <v>250301</v>
      </c>
      <c r="Q26" s="36">
        <f t="shared" si="1"/>
        <v>31195</v>
      </c>
      <c r="R26" s="36">
        <f t="shared" si="1"/>
        <v>56295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13263891</v>
      </c>
      <c r="X26" s="36">
        <f t="shared" si="1"/>
        <v>248293</v>
      </c>
      <c r="Y26" s="36">
        <f t="shared" si="1"/>
        <v>13015598</v>
      </c>
      <c r="Z26" s="37">
        <f>+IF(X26&lt;&gt;0,+(Y26/X26)*100,0)</f>
        <v>5242.0317930831725</v>
      </c>
      <c r="AA26" s="38">
        <f>SUM(AA16:AA25)</f>
        <v>-1184584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-18217612</v>
      </c>
      <c r="D27" s="29">
        <f>+D14+D26</f>
        <v>0</v>
      </c>
      <c r="E27" s="30">
        <f t="shared" si="2"/>
        <v>49086315</v>
      </c>
      <c r="F27" s="31">
        <f t="shared" si="2"/>
        <v>9219072</v>
      </c>
      <c r="G27" s="31">
        <f t="shared" si="2"/>
        <v>29174275</v>
      </c>
      <c r="H27" s="31">
        <f t="shared" si="2"/>
        <v>-12269800</v>
      </c>
      <c r="I27" s="31">
        <f t="shared" si="2"/>
        <v>-7805121</v>
      </c>
      <c r="J27" s="31">
        <f t="shared" si="2"/>
        <v>9099354</v>
      </c>
      <c r="K27" s="31">
        <f t="shared" si="2"/>
        <v>3848787</v>
      </c>
      <c r="L27" s="31">
        <f t="shared" si="2"/>
        <v>2412318</v>
      </c>
      <c r="M27" s="31">
        <f t="shared" si="2"/>
        <v>2456091</v>
      </c>
      <c r="N27" s="31">
        <f t="shared" si="2"/>
        <v>8717196</v>
      </c>
      <c r="O27" s="31">
        <f t="shared" si="2"/>
        <v>5293364</v>
      </c>
      <c r="P27" s="31">
        <f t="shared" si="2"/>
        <v>4890460</v>
      </c>
      <c r="Q27" s="31">
        <f t="shared" si="2"/>
        <v>4984717</v>
      </c>
      <c r="R27" s="31">
        <f t="shared" si="2"/>
        <v>15168541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32985091</v>
      </c>
      <c r="X27" s="31">
        <f t="shared" si="2"/>
        <v>7249772</v>
      </c>
      <c r="Y27" s="31">
        <f t="shared" si="2"/>
        <v>25735319</v>
      </c>
      <c r="Z27" s="32">
        <f>+IF(X27&lt;&gt;0,+(Y27/X27)*100,0)</f>
        <v>354.98108078433359</v>
      </c>
      <c r="AA27" s="33">
        <f>+AA14+AA26</f>
        <v>9219072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6481168</v>
      </c>
      <c r="D33" s="18"/>
      <c r="E33" s="19">
        <v>-258417</v>
      </c>
      <c r="F33" s="20">
        <v>6481166</v>
      </c>
      <c r="G33" s="20">
        <v>-12175367</v>
      </c>
      <c r="H33" s="20">
        <v>-742306</v>
      </c>
      <c r="I33" s="20">
        <v>1089483</v>
      </c>
      <c r="J33" s="20">
        <v>-11828190</v>
      </c>
      <c r="K33" s="20">
        <v>95634</v>
      </c>
      <c r="L33" s="20">
        <v>-808501</v>
      </c>
      <c r="M33" s="20">
        <v>196883</v>
      </c>
      <c r="N33" s="20">
        <v>-515984</v>
      </c>
      <c r="O33" s="20">
        <v>93700</v>
      </c>
      <c r="P33" s="20">
        <v>3830</v>
      </c>
      <c r="Q33" s="20">
        <v>193971</v>
      </c>
      <c r="R33" s="20">
        <v>291501</v>
      </c>
      <c r="S33" s="20"/>
      <c r="T33" s="20"/>
      <c r="U33" s="20"/>
      <c r="V33" s="20"/>
      <c r="W33" s="20">
        <v>-12052673</v>
      </c>
      <c r="X33" s="20">
        <v>6481166</v>
      </c>
      <c r="Y33" s="20">
        <v>-18533839</v>
      </c>
      <c r="Z33" s="21">
        <v>-285.96457797871557</v>
      </c>
      <c r="AA33" s="22">
        <v>6481166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6481168</v>
      </c>
      <c r="D38" s="29">
        <f t="shared" ref="D38:Y38" si="3">SUM(D30:D37)</f>
        <v>0</v>
      </c>
      <c r="E38" s="30">
        <f t="shared" si="3"/>
        <v>-258417</v>
      </c>
      <c r="F38" s="31">
        <f t="shared" si="3"/>
        <v>6481166</v>
      </c>
      <c r="G38" s="31">
        <f t="shared" si="3"/>
        <v>-12175367</v>
      </c>
      <c r="H38" s="31">
        <f t="shared" si="3"/>
        <v>-742306</v>
      </c>
      <c r="I38" s="31">
        <f t="shared" si="3"/>
        <v>1089483</v>
      </c>
      <c r="J38" s="31">
        <f t="shared" si="3"/>
        <v>-11828190</v>
      </c>
      <c r="K38" s="31">
        <f t="shared" si="3"/>
        <v>95634</v>
      </c>
      <c r="L38" s="31">
        <f t="shared" si="3"/>
        <v>-808501</v>
      </c>
      <c r="M38" s="31">
        <f t="shared" si="3"/>
        <v>196883</v>
      </c>
      <c r="N38" s="31">
        <f t="shared" si="3"/>
        <v>-515984</v>
      </c>
      <c r="O38" s="31">
        <f t="shared" si="3"/>
        <v>93700</v>
      </c>
      <c r="P38" s="31">
        <f t="shared" si="3"/>
        <v>3830</v>
      </c>
      <c r="Q38" s="31">
        <f t="shared" si="3"/>
        <v>193971</v>
      </c>
      <c r="R38" s="31">
        <f t="shared" si="3"/>
        <v>291501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-12052673</v>
      </c>
      <c r="X38" s="31">
        <f t="shared" si="3"/>
        <v>6481166</v>
      </c>
      <c r="Y38" s="31">
        <f t="shared" si="3"/>
        <v>-18533839</v>
      </c>
      <c r="Z38" s="32">
        <f>+IF(X38&lt;&gt;0,+(Y38/X38)*100,0)</f>
        <v>-285.96457797871557</v>
      </c>
      <c r="AA38" s="33">
        <f>SUM(AA30:AA37)</f>
        <v>6481166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6481168</v>
      </c>
      <c r="D45" s="29">
        <f>+D38+D44</f>
        <v>0</v>
      </c>
      <c r="E45" s="30">
        <f t="shared" si="5"/>
        <v>-258417</v>
      </c>
      <c r="F45" s="31">
        <f t="shared" si="5"/>
        <v>6481166</v>
      </c>
      <c r="G45" s="31">
        <f t="shared" si="5"/>
        <v>-12175367</v>
      </c>
      <c r="H45" s="31">
        <f t="shared" si="5"/>
        <v>-742306</v>
      </c>
      <c r="I45" s="31">
        <f t="shared" si="5"/>
        <v>1089483</v>
      </c>
      <c r="J45" s="31">
        <f t="shared" si="5"/>
        <v>-11828190</v>
      </c>
      <c r="K45" s="31">
        <f t="shared" si="5"/>
        <v>95634</v>
      </c>
      <c r="L45" s="31">
        <f t="shared" si="5"/>
        <v>-808501</v>
      </c>
      <c r="M45" s="31">
        <f t="shared" si="5"/>
        <v>196883</v>
      </c>
      <c r="N45" s="31">
        <f t="shared" si="5"/>
        <v>-515984</v>
      </c>
      <c r="O45" s="31">
        <f t="shared" si="5"/>
        <v>93700</v>
      </c>
      <c r="P45" s="31">
        <f t="shared" si="5"/>
        <v>3830</v>
      </c>
      <c r="Q45" s="31">
        <f t="shared" si="5"/>
        <v>193971</v>
      </c>
      <c r="R45" s="31">
        <f t="shared" si="5"/>
        <v>291501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-12052673</v>
      </c>
      <c r="X45" s="31">
        <f t="shared" si="5"/>
        <v>6481166</v>
      </c>
      <c r="Y45" s="31">
        <f t="shared" si="5"/>
        <v>-18533839</v>
      </c>
      <c r="Z45" s="32">
        <f>+IF(X45&lt;&gt;0,+(Y45/X45)*100,0)</f>
        <v>-285.96457797871557</v>
      </c>
      <c r="AA45" s="33">
        <f>+AA38+AA44</f>
        <v>6481166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-24698780</v>
      </c>
      <c r="D46" s="42">
        <f t="shared" si="6"/>
        <v>0</v>
      </c>
      <c r="E46" s="43">
        <f t="shared" si="6"/>
        <v>49344732</v>
      </c>
      <c r="F46" s="44">
        <f t="shared" si="6"/>
        <v>2737906</v>
      </c>
      <c r="G46" s="44">
        <f t="shared" si="6"/>
        <v>41349642</v>
      </c>
      <c r="H46" s="44">
        <f t="shared" si="6"/>
        <v>-11527494</v>
      </c>
      <c r="I46" s="44">
        <f t="shared" si="6"/>
        <v>-8894604</v>
      </c>
      <c r="J46" s="44">
        <f t="shared" si="6"/>
        <v>20927544</v>
      </c>
      <c r="K46" s="44">
        <f t="shared" si="6"/>
        <v>3753153</v>
      </c>
      <c r="L46" s="44">
        <f t="shared" si="6"/>
        <v>3220819</v>
      </c>
      <c r="M46" s="44">
        <f t="shared" si="6"/>
        <v>2259208</v>
      </c>
      <c r="N46" s="44">
        <f t="shared" si="6"/>
        <v>9233180</v>
      </c>
      <c r="O46" s="44">
        <f t="shared" si="6"/>
        <v>5199664</v>
      </c>
      <c r="P46" s="44">
        <f t="shared" si="6"/>
        <v>4886630</v>
      </c>
      <c r="Q46" s="44">
        <f t="shared" si="6"/>
        <v>4790746</v>
      </c>
      <c r="R46" s="44">
        <f t="shared" si="6"/>
        <v>14877040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45037764</v>
      </c>
      <c r="X46" s="44">
        <f t="shared" si="6"/>
        <v>768606</v>
      </c>
      <c r="Y46" s="44">
        <f t="shared" si="6"/>
        <v>44269158</v>
      </c>
      <c r="Z46" s="45">
        <f>+IF(X46&lt;&gt;0,+(Y46/X46)*100,0)</f>
        <v>5759.6685427904549</v>
      </c>
      <c r="AA46" s="46">
        <f>+AA27-AA45</f>
        <v>2737906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9746000</v>
      </c>
      <c r="F48" s="20">
        <v>9746500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7777200</v>
      </c>
      <c r="Y48" s="20">
        <v>-7777200</v>
      </c>
      <c r="Z48" s="47">
        <v>-100</v>
      </c>
      <c r="AA48" s="22">
        <v>9746500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9746000</v>
      </c>
      <c r="F51" s="52">
        <f t="shared" si="7"/>
        <v>9746500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7777200</v>
      </c>
      <c r="Y51" s="52">
        <f t="shared" si="7"/>
        <v>-7777200</v>
      </c>
      <c r="Z51" s="53">
        <f>+IF(X51&lt;&gt;0,+(Y51/X51)*100,0)</f>
        <v>-100</v>
      </c>
      <c r="AA51" s="54">
        <f>SUM(AA48:AA50)</f>
        <v>9746500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888056237</v>
      </c>
      <c r="D6" s="18"/>
      <c r="E6" s="19">
        <v>755772059</v>
      </c>
      <c r="F6" s="20">
        <v>141669711</v>
      </c>
      <c r="G6" s="20">
        <v>882918830</v>
      </c>
      <c r="H6" s="20">
        <v>-8581262</v>
      </c>
      <c r="I6" s="20">
        <v>-5023129</v>
      </c>
      <c r="J6" s="20">
        <v>869314439</v>
      </c>
      <c r="K6" s="20">
        <v>15454515</v>
      </c>
      <c r="L6" s="20">
        <v>13279391</v>
      </c>
      <c r="M6" s="20">
        <v>-748762838</v>
      </c>
      <c r="N6" s="20">
        <v>-720028932</v>
      </c>
      <c r="O6" s="20">
        <v>13668831</v>
      </c>
      <c r="P6" s="20">
        <v>11189352</v>
      </c>
      <c r="Q6" s="20">
        <v>21435333</v>
      </c>
      <c r="R6" s="20">
        <v>46293516</v>
      </c>
      <c r="S6" s="20"/>
      <c r="T6" s="20"/>
      <c r="U6" s="20"/>
      <c r="V6" s="20"/>
      <c r="W6" s="20">
        <v>195579023</v>
      </c>
      <c r="X6" s="20">
        <v>139259391</v>
      </c>
      <c r="Y6" s="20">
        <v>56319632</v>
      </c>
      <c r="Z6" s="21">
        <v>40.442250677370836</v>
      </c>
      <c r="AA6" s="22">
        <v>141669711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30482243</v>
      </c>
      <c r="D8" s="18"/>
      <c r="E8" s="19">
        <v>74598945</v>
      </c>
      <c r="F8" s="20">
        <v>41617238</v>
      </c>
      <c r="G8" s="20">
        <v>27205896</v>
      </c>
      <c r="H8" s="20">
        <v>-1863838</v>
      </c>
      <c r="I8" s="20">
        <v>104456</v>
      </c>
      <c r="J8" s="20">
        <v>25446514</v>
      </c>
      <c r="K8" s="20">
        <v>-3387646</v>
      </c>
      <c r="L8" s="20">
        <v>-3740789</v>
      </c>
      <c r="M8" s="20">
        <v>3148076</v>
      </c>
      <c r="N8" s="20">
        <v>-3980359</v>
      </c>
      <c r="O8" s="20">
        <v>9911698</v>
      </c>
      <c r="P8" s="20">
        <v>2295613</v>
      </c>
      <c r="Q8" s="20">
        <v>-13156869</v>
      </c>
      <c r="R8" s="20">
        <v>-949558</v>
      </c>
      <c r="S8" s="20"/>
      <c r="T8" s="20"/>
      <c r="U8" s="20"/>
      <c r="V8" s="20"/>
      <c r="W8" s="20">
        <v>20516597</v>
      </c>
      <c r="X8" s="20">
        <v>39045987</v>
      </c>
      <c r="Y8" s="20">
        <v>-18529390</v>
      </c>
      <c r="Z8" s="21">
        <v>-47.455299311552814</v>
      </c>
      <c r="AA8" s="22">
        <v>41617238</v>
      </c>
    </row>
    <row r="9" spans="1:27" x14ac:dyDescent="0.25">
      <c r="A9" s="23" t="s">
        <v>38</v>
      </c>
      <c r="B9" s="17" t="s">
        <v>33</v>
      </c>
      <c r="C9" s="18">
        <v>365654</v>
      </c>
      <c r="D9" s="18"/>
      <c r="E9" s="19">
        <v>222740</v>
      </c>
      <c r="F9" s="20">
        <v>284646</v>
      </c>
      <c r="G9" s="20">
        <v>502897</v>
      </c>
      <c r="H9" s="20">
        <v>-135816</v>
      </c>
      <c r="I9" s="20">
        <v>50185</v>
      </c>
      <c r="J9" s="20">
        <v>417266</v>
      </c>
      <c r="K9" s="20">
        <v>-16850</v>
      </c>
      <c r="L9" s="20">
        <v>8919</v>
      </c>
      <c r="M9" s="20">
        <v>12234</v>
      </c>
      <c r="N9" s="20">
        <v>4303</v>
      </c>
      <c r="O9" s="20">
        <v>13710</v>
      </c>
      <c r="P9" s="20">
        <v>29339</v>
      </c>
      <c r="Q9" s="20">
        <v>11294</v>
      </c>
      <c r="R9" s="20">
        <v>54343</v>
      </c>
      <c r="S9" s="20"/>
      <c r="T9" s="20"/>
      <c r="U9" s="20"/>
      <c r="V9" s="20"/>
      <c r="W9" s="20">
        <v>475912</v>
      </c>
      <c r="X9" s="20">
        <v>331308</v>
      </c>
      <c r="Y9" s="20">
        <v>144604</v>
      </c>
      <c r="Z9" s="21">
        <v>43.64639549905224</v>
      </c>
      <c r="AA9" s="22">
        <v>284646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2317324</v>
      </c>
      <c r="D11" s="18"/>
      <c r="E11" s="19">
        <v>-46657267</v>
      </c>
      <c r="F11" s="20">
        <v>2315298</v>
      </c>
      <c r="G11" s="20">
        <v>-91486488</v>
      </c>
      <c r="H11" s="20">
        <v>-1358716</v>
      </c>
      <c r="I11" s="20">
        <v>-3532654</v>
      </c>
      <c r="J11" s="20">
        <v>-96377858</v>
      </c>
      <c r="K11" s="20">
        <v>-1101731</v>
      </c>
      <c r="L11" s="20">
        <v>95561937</v>
      </c>
      <c r="M11" s="20">
        <v>-897992</v>
      </c>
      <c r="N11" s="20">
        <v>93562214</v>
      </c>
      <c r="O11" s="20">
        <v>-541997</v>
      </c>
      <c r="P11" s="20">
        <v>-516113</v>
      </c>
      <c r="Q11" s="20">
        <v>-1331815</v>
      </c>
      <c r="R11" s="20">
        <v>-2389925</v>
      </c>
      <c r="S11" s="20"/>
      <c r="T11" s="20"/>
      <c r="U11" s="20"/>
      <c r="V11" s="20"/>
      <c r="W11" s="20">
        <v>-5205569</v>
      </c>
      <c r="X11" s="20">
        <v>2315298</v>
      </c>
      <c r="Y11" s="20">
        <v>-7520867</v>
      </c>
      <c r="Z11" s="21">
        <v>-324.83364992324965</v>
      </c>
      <c r="AA11" s="22">
        <v>2315298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9337688</v>
      </c>
      <c r="H12" s="24">
        <v>-367749</v>
      </c>
      <c r="I12" s="24">
        <v>-444246</v>
      </c>
      <c r="J12" s="20">
        <v>8525693</v>
      </c>
      <c r="K12" s="24">
        <v>-2553384</v>
      </c>
      <c r="L12" s="24">
        <v>-70831</v>
      </c>
      <c r="M12" s="20">
        <v>-201254</v>
      </c>
      <c r="N12" s="24">
        <v>-2825469</v>
      </c>
      <c r="O12" s="24">
        <v>-255060</v>
      </c>
      <c r="P12" s="24">
        <v>163091</v>
      </c>
      <c r="Q12" s="20">
        <v>79772</v>
      </c>
      <c r="R12" s="24">
        <v>-12197</v>
      </c>
      <c r="S12" s="24"/>
      <c r="T12" s="20"/>
      <c r="U12" s="24"/>
      <c r="V12" s="24"/>
      <c r="W12" s="24">
        <v>5688027</v>
      </c>
      <c r="X12" s="20"/>
      <c r="Y12" s="24">
        <v>5688027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-429565</v>
      </c>
      <c r="D13" s="18"/>
      <c r="E13" s="19"/>
      <c r="F13" s="20">
        <v>-429571</v>
      </c>
      <c r="G13" s="20">
        <v>-429565</v>
      </c>
      <c r="H13" s="20"/>
      <c r="I13" s="20"/>
      <c r="J13" s="20">
        <v>-429565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-429565</v>
      </c>
      <c r="X13" s="20">
        <v>-429571</v>
      </c>
      <c r="Y13" s="20">
        <v>6</v>
      </c>
      <c r="Z13" s="21"/>
      <c r="AA13" s="22">
        <v>-429571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920791893</v>
      </c>
      <c r="D14" s="29">
        <f>SUM(D6:D13)</f>
        <v>0</v>
      </c>
      <c r="E14" s="30">
        <f t="shared" si="0"/>
        <v>783936477</v>
      </c>
      <c r="F14" s="31">
        <f t="shared" si="0"/>
        <v>185457322</v>
      </c>
      <c r="G14" s="31">
        <f t="shared" si="0"/>
        <v>828049258</v>
      </c>
      <c r="H14" s="31">
        <f t="shared" si="0"/>
        <v>-12307381</v>
      </c>
      <c r="I14" s="31">
        <f t="shared" si="0"/>
        <v>-8845388</v>
      </c>
      <c r="J14" s="31">
        <f t="shared" si="0"/>
        <v>806896489</v>
      </c>
      <c r="K14" s="31">
        <f t="shared" si="0"/>
        <v>8394904</v>
      </c>
      <c r="L14" s="31">
        <f t="shared" si="0"/>
        <v>105038627</v>
      </c>
      <c r="M14" s="31">
        <f t="shared" si="0"/>
        <v>-746701774</v>
      </c>
      <c r="N14" s="31">
        <f t="shared" si="0"/>
        <v>-633268243</v>
      </c>
      <c r="O14" s="31">
        <f t="shared" si="0"/>
        <v>22797182</v>
      </c>
      <c r="P14" s="31">
        <f t="shared" si="0"/>
        <v>13161282</v>
      </c>
      <c r="Q14" s="31">
        <f t="shared" si="0"/>
        <v>7037715</v>
      </c>
      <c r="R14" s="31">
        <f t="shared" si="0"/>
        <v>42996179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216624425</v>
      </c>
      <c r="X14" s="31">
        <f t="shared" si="0"/>
        <v>180522413</v>
      </c>
      <c r="Y14" s="31">
        <f t="shared" si="0"/>
        <v>36102012</v>
      </c>
      <c r="Z14" s="32">
        <f>+IF(X14&lt;&gt;0,+(Y14/X14)*100,0)</f>
        <v>19.998631416476801</v>
      </c>
      <c r="AA14" s="33">
        <f>SUM(AA6:AA13)</f>
        <v>185457322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401010070</v>
      </c>
      <c r="D18" s="18"/>
      <c r="E18" s="19">
        <v>411857560</v>
      </c>
      <c r="F18" s="20">
        <v>415534864</v>
      </c>
      <c r="G18" s="24">
        <v>397375835</v>
      </c>
      <c r="H18" s="24">
        <v>-1560630</v>
      </c>
      <c r="I18" s="24">
        <v>2428911</v>
      </c>
      <c r="J18" s="20">
        <v>398244116</v>
      </c>
      <c r="K18" s="24">
        <v>-167219</v>
      </c>
      <c r="L18" s="24">
        <v>-68873</v>
      </c>
      <c r="M18" s="20">
        <v>1613422</v>
      </c>
      <c r="N18" s="24">
        <v>1377330</v>
      </c>
      <c r="O18" s="24">
        <v>-1122567</v>
      </c>
      <c r="P18" s="24">
        <v>-352815</v>
      </c>
      <c r="Q18" s="20">
        <v>2654234</v>
      </c>
      <c r="R18" s="24">
        <v>1178852</v>
      </c>
      <c r="S18" s="24"/>
      <c r="T18" s="20"/>
      <c r="U18" s="24"/>
      <c r="V18" s="24"/>
      <c r="W18" s="24">
        <v>400800298</v>
      </c>
      <c r="X18" s="20">
        <v>417151938</v>
      </c>
      <c r="Y18" s="24">
        <v>-16351640</v>
      </c>
      <c r="Z18" s="25">
        <v>-3.9198283671883596</v>
      </c>
      <c r="AA18" s="26">
        <v>415534864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401010070</v>
      </c>
      <c r="D26" s="29">
        <f t="shared" ref="D26:Y26" si="1">SUM(D16:D25)</f>
        <v>0</v>
      </c>
      <c r="E26" s="35">
        <f t="shared" si="1"/>
        <v>411857560</v>
      </c>
      <c r="F26" s="36">
        <f t="shared" si="1"/>
        <v>415534864</v>
      </c>
      <c r="G26" s="36">
        <f t="shared" si="1"/>
        <v>397375835</v>
      </c>
      <c r="H26" s="36">
        <f t="shared" si="1"/>
        <v>-1560630</v>
      </c>
      <c r="I26" s="36">
        <f t="shared" si="1"/>
        <v>2428911</v>
      </c>
      <c r="J26" s="36">
        <f t="shared" si="1"/>
        <v>398244116</v>
      </c>
      <c r="K26" s="36">
        <f t="shared" si="1"/>
        <v>-167219</v>
      </c>
      <c r="L26" s="36">
        <f t="shared" si="1"/>
        <v>-68873</v>
      </c>
      <c r="M26" s="36">
        <f t="shared" si="1"/>
        <v>1613422</v>
      </c>
      <c r="N26" s="36">
        <f t="shared" si="1"/>
        <v>1377330</v>
      </c>
      <c r="O26" s="36">
        <f t="shared" si="1"/>
        <v>-1122567</v>
      </c>
      <c r="P26" s="36">
        <f t="shared" si="1"/>
        <v>-352815</v>
      </c>
      <c r="Q26" s="36">
        <f t="shared" si="1"/>
        <v>2654234</v>
      </c>
      <c r="R26" s="36">
        <f t="shared" si="1"/>
        <v>1178852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400800298</v>
      </c>
      <c r="X26" s="36">
        <f t="shared" si="1"/>
        <v>417151938</v>
      </c>
      <c r="Y26" s="36">
        <f t="shared" si="1"/>
        <v>-16351640</v>
      </c>
      <c r="Z26" s="37">
        <f>+IF(X26&lt;&gt;0,+(Y26/X26)*100,0)</f>
        <v>-3.9198283671883596</v>
      </c>
      <c r="AA26" s="38">
        <f>SUM(AA16:AA25)</f>
        <v>415534864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1321801963</v>
      </c>
      <c r="D27" s="29">
        <f>+D14+D26</f>
        <v>0</v>
      </c>
      <c r="E27" s="30">
        <f t="shared" si="2"/>
        <v>1195794037</v>
      </c>
      <c r="F27" s="31">
        <f t="shared" si="2"/>
        <v>600992186</v>
      </c>
      <c r="G27" s="31">
        <f t="shared" si="2"/>
        <v>1225425093</v>
      </c>
      <c r="H27" s="31">
        <f t="shared" si="2"/>
        <v>-13868011</v>
      </c>
      <c r="I27" s="31">
        <f t="shared" si="2"/>
        <v>-6416477</v>
      </c>
      <c r="J27" s="31">
        <f t="shared" si="2"/>
        <v>1205140605</v>
      </c>
      <c r="K27" s="31">
        <f t="shared" si="2"/>
        <v>8227685</v>
      </c>
      <c r="L27" s="31">
        <f t="shared" si="2"/>
        <v>104969754</v>
      </c>
      <c r="M27" s="31">
        <f t="shared" si="2"/>
        <v>-745088352</v>
      </c>
      <c r="N27" s="31">
        <f t="shared" si="2"/>
        <v>-631890913</v>
      </c>
      <c r="O27" s="31">
        <f t="shared" si="2"/>
        <v>21674615</v>
      </c>
      <c r="P27" s="31">
        <f t="shared" si="2"/>
        <v>12808467</v>
      </c>
      <c r="Q27" s="31">
        <f t="shared" si="2"/>
        <v>9691949</v>
      </c>
      <c r="R27" s="31">
        <f t="shared" si="2"/>
        <v>44175031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617424723</v>
      </c>
      <c r="X27" s="31">
        <f t="shared" si="2"/>
        <v>597674351</v>
      </c>
      <c r="Y27" s="31">
        <f t="shared" si="2"/>
        <v>19750372</v>
      </c>
      <c r="Z27" s="32">
        <f>+IF(X27&lt;&gt;0,+(Y27/X27)*100,0)</f>
        <v>3.3045373232019455</v>
      </c>
      <c r="AA27" s="33">
        <f>+AA14+AA26</f>
        <v>600992186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3484484</v>
      </c>
      <c r="D31" s="18"/>
      <c r="E31" s="19">
        <v>2790000</v>
      </c>
      <c r="F31" s="20">
        <v>2790002</v>
      </c>
      <c r="G31" s="20">
        <v>3484484</v>
      </c>
      <c r="H31" s="20"/>
      <c r="I31" s="20"/>
      <c r="J31" s="20">
        <v>3484484</v>
      </c>
      <c r="K31" s="20"/>
      <c r="L31" s="20"/>
      <c r="M31" s="20">
        <v>-1688751</v>
      </c>
      <c r="N31" s="20">
        <v>-1688751</v>
      </c>
      <c r="O31" s="20"/>
      <c r="P31" s="20"/>
      <c r="Q31" s="20"/>
      <c r="R31" s="20"/>
      <c r="S31" s="20"/>
      <c r="T31" s="20"/>
      <c r="U31" s="20"/>
      <c r="V31" s="20"/>
      <c r="W31" s="20">
        <v>1795733</v>
      </c>
      <c r="X31" s="20">
        <v>1742241</v>
      </c>
      <c r="Y31" s="20">
        <v>53492</v>
      </c>
      <c r="Z31" s="21">
        <v>3.070298540787411</v>
      </c>
      <c r="AA31" s="22">
        <v>2790002</v>
      </c>
    </row>
    <row r="32" spans="1:27" x14ac:dyDescent="0.25">
      <c r="A32" s="23" t="s">
        <v>60</v>
      </c>
      <c r="B32" s="17" t="s">
        <v>33</v>
      </c>
      <c r="C32" s="18">
        <v>3568088</v>
      </c>
      <c r="D32" s="18"/>
      <c r="E32" s="19">
        <v>3595513</v>
      </c>
      <c r="F32" s="20">
        <v>4428089</v>
      </c>
      <c r="G32" s="20">
        <v>3741120</v>
      </c>
      <c r="H32" s="20">
        <v>60298</v>
      </c>
      <c r="I32" s="20">
        <v>282103</v>
      </c>
      <c r="J32" s="20">
        <v>4083521</v>
      </c>
      <c r="K32" s="20">
        <v>208911</v>
      </c>
      <c r="L32" s="20">
        <v>323418</v>
      </c>
      <c r="M32" s="20">
        <v>190987</v>
      </c>
      <c r="N32" s="20">
        <v>723316</v>
      </c>
      <c r="O32" s="20">
        <v>476419</v>
      </c>
      <c r="P32" s="20">
        <v>259021</v>
      </c>
      <c r="Q32" s="20">
        <v>207361</v>
      </c>
      <c r="R32" s="20">
        <v>942801</v>
      </c>
      <c r="S32" s="20"/>
      <c r="T32" s="20"/>
      <c r="U32" s="20"/>
      <c r="V32" s="20"/>
      <c r="W32" s="20">
        <v>5749638</v>
      </c>
      <c r="X32" s="20">
        <v>4213085</v>
      </c>
      <c r="Y32" s="20">
        <v>1536553</v>
      </c>
      <c r="Z32" s="21">
        <v>36.470970796933841</v>
      </c>
      <c r="AA32" s="22">
        <v>4428089</v>
      </c>
    </row>
    <row r="33" spans="1:27" x14ac:dyDescent="0.25">
      <c r="A33" s="23" t="s">
        <v>61</v>
      </c>
      <c r="B33" s="17" t="s">
        <v>33</v>
      </c>
      <c r="C33" s="18">
        <v>77096944</v>
      </c>
      <c r="D33" s="18"/>
      <c r="E33" s="19">
        <v>3451226</v>
      </c>
      <c r="F33" s="20">
        <v>78440427</v>
      </c>
      <c r="G33" s="20">
        <v>7079346</v>
      </c>
      <c r="H33" s="20">
        <v>542846</v>
      </c>
      <c r="I33" s="20">
        <v>285557</v>
      </c>
      <c r="J33" s="20">
        <v>7907749</v>
      </c>
      <c r="K33" s="20">
        <v>-89133</v>
      </c>
      <c r="L33" s="20">
        <v>-123937</v>
      </c>
      <c r="M33" s="20">
        <v>-842279</v>
      </c>
      <c r="N33" s="20">
        <v>-1055349</v>
      </c>
      <c r="O33" s="20">
        <v>147995</v>
      </c>
      <c r="P33" s="20">
        <v>419035</v>
      </c>
      <c r="Q33" s="20">
        <v>321730</v>
      </c>
      <c r="R33" s="20">
        <v>888760</v>
      </c>
      <c r="S33" s="20"/>
      <c r="T33" s="20"/>
      <c r="U33" s="20"/>
      <c r="V33" s="20"/>
      <c r="W33" s="20">
        <v>7741160</v>
      </c>
      <c r="X33" s="20">
        <v>78013037</v>
      </c>
      <c r="Y33" s="20">
        <v>-70271877</v>
      </c>
      <c r="Z33" s="21">
        <v>-90.077094422051545</v>
      </c>
      <c r="AA33" s="22">
        <v>78440427</v>
      </c>
    </row>
    <row r="34" spans="1:27" x14ac:dyDescent="0.25">
      <c r="A34" s="23" t="s">
        <v>62</v>
      </c>
      <c r="B34" s="17" t="s">
        <v>33</v>
      </c>
      <c r="C34" s="18">
        <v>6290944</v>
      </c>
      <c r="D34" s="18"/>
      <c r="E34" s="19">
        <v>1233977</v>
      </c>
      <c r="F34" s="20">
        <v>1513998</v>
      </c>
      <c r="G34" s="20">
        <v>6035983</v>
      </c>
      <c r="H34" s="20">
        <v>254961</v>
      </c>
      <c r="I34" s="20">
        <v>-47760</v>
      </c>
      <c r="J34" s="20">
        <v>6243184</v>
      </c>
      <c r="K34" s="20"/>
      <c r="L34" s="20">
        <v>-741023</v>
      </c>
      <c r="M34" s="20">
        <v>-1551745</v>
      </c>
      <c r="N34" s="20">
        <v>-2292768</v>
      </c>
      <c r="O34" s="20">
        <v>-143871</v>
      </c>
      <c r="P34" s="20">
        <v>-788855</v>
      </c>
      <c r="Q34" s="20">
        <v>-1142393</v>
      </c>
      <c r="R34" s="20">
        <v>-2075119</v>
      </c>
      <c r="S34" s="20"/>
      <c r="T34" s="20"/>
      <c r="U34" s="20"/>
      <c r="V34" s="20"/>
      <c r="W34" s="20">
        <v>1875297</v>
      </c>
      <c r="X34" s="20">
        <v>1015011</v>
      </c>
      <c r="Y34" s="20">
        <v>860286</v>
      </c>
      <c r="Z34" s="21">
        <v>84.756322837880575</v>
      </c>
      <c r="AA34" s="22">
        <v>1513998</v>
      </c>
    </row>
    <row r="35" spans="1:27" x14ac:dyDescent="0.25">
      <c r="A35" s="23" t="s">
        <v>63</v>
      </c>
      <c r="B35" s="17" t="s">
        <v>33</v>
      </c>
      <c r="C35" s="18">
        <v>2879969</v>
      </c>
      <c r="D35" s="18"/>
      <c r="E35" s="19">
        <v>2617841</v>
      </c>
      <c r="F35" s="20">
        <v>1676620</v>
      </c>
      <c r="G35" s="20">
        <v>2940168</v>
      </c>
      <c r="H35" s="20">
        <v>172289</v>
      </c>
      <c r="I35" s="20">
        <v>169725</v>
      </c>
      <c r="J35" s="20">
        <v>3282182</v>
      </c>
      <c r="K35" s="20">
        <v>67846</v>
      </c>
      <c r="L35" s="20">
        <v>-1738223</v>
      </c>
      <c r="M35" s="20">
        <v>166961</v>
      </c>
      <c r="N35" s="20">
        <v>-1503416</v>
      </c>
      <c r="O35" s="20">
        <v>169725</v>
      </c>
      <c r="P35" s="20">
        <v>169725</v>
      </c>
      <c r="Q35" s="20">
        <v>147566</v>
      </c>
      <c r="R35" s="20">
        <v>487016</v>
      </c>
      <c r="S35" s="20"/>
      <c r="T35" s="20"/>
      <c r="U35" s="20"/>
      <c r="V35" s="20"/>
      <c r="W35" s="20">
        <v>2265782</v>
      </c>
      <c r="X35" s="20">
        <v>4545894</v>
      </c>
      <c r="Y35" s="20">
        <v>-2280112</v>
      </c>
      <c r="Z35" s="21">
        <v>-50.157614761804822</v>
      </c>
      <c r="AA35" s="22">
        <v>1676620</v>
      </c>
    </row>
    <row r="36" spans="1:27" x14ac:dyDescent="0.25">
      <c r="A36" s="23" t="s">
        <v>64</v>
      </c>
      <c r="B36" s="17" t="s">
        <v>33</v>
      </c>
      <c r="C36" s="18">
        <v>250</v>
      </c>
      <c r="D36" s="18"/>
      <c r="E36" s="19"/>
      <c r="F36" s="20">
        <v>243</v>
      </c>
      <c r="G36" s="20">
        <v>7328147</v>
      </c>
      <c r="H36" s="20">
        <v>626982</v>
      </c>
      <c r="I36" s="20">
        <v>-10843</v>
      </c>
      <c r="J36" s="20">
        <v>7944286</v>
      </c>
      <c r="K36" s="20">
        <v>129570</v>
      </c>
      <c r="L36" s="20">
        <v>-395595</v>
      </c>
      <c r="M36" s="20">
        <v>95025</v>
      </c>
      <c r="N36" s="20">
        <v>-171000</v>
      </c>
      <c r="O36" s="20">
        <v>-477098</v>
      </c>
      <c r="P36" s="20">
        <v>-157271</v>
      </c>
      <c r="Q36" s="20">
        <v>594825</v>
      </c>
      <c r="R36" s="20">
        <v>-39544</v>
      </c>
      <c r="S36" s="20"/>
      <c r="T36" s="20"/>
      <c r="U36" s="20"/>
      <c r="V36" s="20"/>
      <c r="W36" s="20">
        <v>7733742</v>
      </c>
      <c r="X36" s="20">
        <v>243</v>
      </c>
      <c r="Y36" s="20">
        <v>7733499</v>
      </c>
      <c r="Z36" s="21">
        <v>3182509.8765432099</v>
      </c>
      <c r="AA36" s="22">
        <v>243</v>
      </c>
    </row>
    <row r="37" spans="1:27" x14ac:dyDescent="0.25">
      <c r="A37" s="23" t="s">
        <v>65</v>
      </c>
      <c r="B37" s="17" t="s">
        <v>33</v>
      </c>
      <c r="C37" s="18">
        <v>341695</v>
      </c>
      <c r="D37" s="18"/>
      <c r="E37" s="19">
        <v>977492</v>
      </c>
      <c r="F37" s="20">
        <v>754172</v>
      </c>
      <c r="G37" s="20">
        <v>-10186</v>
      </c>
      <c r="H37" s="20">
        <v>375717</v>
      </c>
      <c r="I37" s="20">
        <v>11918</v>
      </c>
      <c r="J37" s="20">
        <v>377449</v>
      </c>
      <c r="K37" s="20">
        <v>11918</v>
      </c>
      <c r="L37" s="20">
        <v>11918</v>
      </c>
      <c r="M37" s="20">
        <v>11918</v>
      </c>
      <c r="N37" s="20">
        <v>35754</v>
      </c>
      <c r="O37" s="20">
        <v>11918</v>
      </c>
      <c r="P37" s="20">
        <v>-193843</v>
      </c>
      <c r="Q37" s="20">
        <v>-99965</v>
      </c>
      <c r="R37" s="20">
        <v>-281890</v>
      </c>
      <c r="S37" s="20"/>
      <c r="T37" s="20"/>
      <c r="U37" s="20"/>
      <c r="V37" s="20"/>
      <c r="W37" s="20">
        <v>131313</v>
      </c>
      <c r="X37" s="20">
        <v>531462</v>
      </c>
      <c r="Y37" s="20">
        <v>-400149</v>
      </c>
      <c r="Z37" s="21">
        <v>-75.292118721564293</v>
      </c>
      <c r="AA37" s="22">
        <v>754172</v>
      </c>
    </row>
    <row r="38" spans="1:27" x14ac:dyDescent="0.25">
      <c r="A38" s="27" t="s">
        <v>66</v>
      </c>
      <c r="B38" s="28" t="s">
        <v>33</v>
      </c>
      <c r="C38" s="29">
        <f>SUM(C30:C37)</f>
        <v>93662374</v>
      </c>
      <c r="D38" s="29">
        <f t="shared" ref="D38:Y38" si="3">SUM(D30:D37)</f>
        <v>0</v>
      </c>
      <c r="E38" s="30">
        <f t="shared" si="3"/>
        <v>14666049</v>
      </c>
      <c r="F38" s="31">
        <f t="shared" si="3"/>
        <v>89603551</v>
      </c>
      <c r="G38" s="31">
        <f t="shared" si="3"/>
        <v>30599062</v>
      </c>
      <c r="H38" s="31">
        <f t="shared" si="3"/>
        <v>2033093</v>
      </c>
      <c r="I38" s="31">
        <f t="shared" si="3"/>
        <v>690700</v>
      </c>
      <c r="J38" s="31">
        <f t="shared" si="3"/>
        <v>33322855</v>
      </c>
      <c r="K38" s="31">
        <f t="shared" si="3"/>
        <v>329112</v>
      </c>
      <c r="L38" s="31">
        <f t="shared" si="3"/>
        <v>-2663442</v>
      </c>
      <c r="M38" s="31">
        <f t="shared" si="3"/>
        <v>-3617884</v>
      </c>
      <c r="N38" s="31">
        <f t="shared" si="3"/>
        <v>-5952214</v>
      </c>
      <c r="O38" s="31">
        <f t="shared" si="3"/>
        <v>185088</v>
      </c>
      <c r="P38" s="31">
        <f t="shared" si="3"/>
        <v>-292188</v>
      </c>
      <c r="Q38" s="31">
        <f t="shared" si="3"/>
        <v>29124</v>
      </c>
      <c r="R38" s="31">
        <f t="shared" si="3"/>
        <v>-77976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27292665</v>
      </c>
      <c r="X38" s="31">
        <f t="shared" si="3"/>
        <v>90060973</v>
      </c>
      <c r="Y38" s="31">
        <f t="shared" si="3"/>
        <v>-62768308</v>
      </c>
      <c r="Z38" s="32">
        <f>+IF(X38&lt;&gt;0,+(Y38/X38)*100,0)</f>
        <v>-69.695347395369581</v>
      </c>
      <c r="AA38" s="33">
        <f>SUM(AA30:AA37)</f>
        <v>89603551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18079078</v>
      </c>
      <c r="D40" s="18"/>
      <c r="E40" s="19">
        <v>15289077</v>
      </c>
      <c r="F40" s="20">
        <v>15289078</v>
      </c>
      <c r="G40" s="20">
        <v>18079080</v>
      </c>
      <c r="H40" s="20"/>
      <c r="I40" s="20"/>
      <c r="J40" s="20">
        <v>18079080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18079080</v>
      </c>
      <c r="X40" s="20">
        <v>18079081</v>
      </c>
      <c r="Y40" s="20">
        <v>-1</v>
      </c>
      <c r="Z40" s="21"/>
      <c r="AA40" s="22">
        <v>15289078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5695305</v>
      </c>
      <c r="D43" s="18"/>
      <c r="E43" s="19">
        <v>7593986</v>
      </c>
      <c r="F43" s="20">
        <v>6592906</v>
      </c>
      <c r="G43" s="20">
        <v>6143071</v>
      </c>
      <c r="H43" s="20">
        <v>-279832</v>
      </c>
      <c r="I43" s="20">
        <v>83967</v>
      </c>
      <c r="J43" s="20">
        <v>5947206</v>
      </c>
      <c r="K43" s="20">
        <v>83967</v>
      </c>
      <c r="L43" s="20">
        <v>83967</v>
      </c>
      <c r="M43" s="20">
        <v>83967</v>
      </c>
      <c r="N43" s="20">
        <v>251901</v>
      </c>
      <c r="O43" s="20">
        <v>83967</v>
      </c>
      <c r="P43" s="20">
        <v>83967</v>
      </c>
      <c r="Q43" s="20">
        <v>83967</v>
      </c>
      <c r="R43" s="20">
        <v>251901</v>
      </c>
      <c r="S43" s="20"/>
      <c r="T43" s="20"/>
      <c r="U43" s="20"/>
      <c r="V43" s="20"/>
      <c r="W43" s="20">
        <v>6451008</v>
      </c>
      <c r="X43" s="20">
        <v>6368506</v>
      </c>
      <c r="Y43" s="20">
        <v>82502</v>
      </c>
      <c r="Z43" s="21">
        <v>1.29546867036005</v>
      </c>
      <c r="AA43" s="22">
        <v>6592906</v>
      </c>
    </row>
    <row r="44" spans="1:27" x14ac:dyDescent="0.25">
      <c r="A44" s="27" t="s">
        <v>70</v>
      </c>
      <c r="B44" s="34" t="s">
        <v>33</v>
      </c>
      <c r="C44" s="29">
        <f>SUM(C40:C43)</f>
        <v>23774383</v>
      </c>
      <c r="D44" s="29">
        <f t="shared" ref="D44:Y44" si="4">SUM(D40:D43)</f>
        <v>0</v>
      </c>
      <c r="E44" s="35">
        <f t="shared" si="4"/>
        <v>22883063</v>
      </c>
      <c r="F44" s="36">
        <f t="shared" si="4"/>
        <v>21881984</v>
      </c>
      <c r="G44" s="36">
        <f t="shared" si="4"/>
        <v>24222151</v>
      </c>
      <c r="H44" s="36">
        <f t="shared" si="4"/>
        <v>-279832</v>
      </c>
      <c r="I44" s="36">
        <f t="shared" si="4"/>
        <v>83967</v>
      </c>
      <c r="J44" s="36">
        <f t="shared" si="4"/>
        <v>24026286</v>
      </c>
      <c r="K44" s="36">
        <f t="shared" si="4"/>
        <v>83967</v>
      </c>
      <c r="L44" s="36">
        <f t="shared" si="4"/>
        <v>83967</v>
      </c>
      <c r="M44" s="36">
        <f t="shared" si="4"/>
        <v>83967</v>
      </c>
      <c r="N44" s="36">
        <f t="shared" si="4"/>
        <v>251901</v>
      </c>
      <c r="O44" s="36">
        <f t="shared" si="4"/>
        <v>83967</v>
      </c>
      <c r="P44" s="36">
        <f t="shared" si="4"/>
        <v>83967</v>
      </c>
      <c r="Q44" s="36">
        <f t="shared" si="4"/>
        <v>83967</v>
      </c>
      <c r="R44" s="36">
        <f t="shared" si="4"/>
        <v>251901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24530088</v>
      </c>
      <c r="X44" s="36">
        <f t="shared" si="4"/>
        <v>24447587</v>
      </c>
      <c r="Y44" s="36">
        <f t="shared" si="4"/>
        <v>82501</v>
      </c>
      <c r="Z44" s="37">
        <f>+IF(X44&lt;&gt;0,+(Y44/X44)*100,0)</f>
        <v>0.33746070726734712</v>
      </c>
      <c r="AA44" s="38">
        <f>SUM(AA40:AA43)</f>
        <v>21881984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117436757</v>
      </c>
      <c r="D45" s="29">
        <f>+D38+D44</f>
        <v>0</v>
      </c>
      <c r="E45" s="30">
        <f t="shared" si="5"/>
        <v>37549112</v>
      </c>
      <c r="F45" s="31">
        <f t="shared" si="5"/>
        <v>111485535</v>
      </c>
      <c r="G45" s="31">
        <f t="shared" si="5"/>
        <v>54821213</v>
      </c>
      <c r="H45" s="31">
        <f t="shared" si="5"/>
        <v>1753261</v>
      </c>
      <c r="I45" s="31">
        <f t="shared" si="5"/>
        <v>774667</v>
      </c>
      <c r="J45" s="31">
        <f t="shared" si="5"/>
        <v>57349141</v>
      </c>
      <c r="K45" s="31">
        <f t="shared" si="5"/>
        <v>413079</v>
      </c>
      <c r="L45" s="31">
        <f t="shared" si="5"/>
        <v>-2579475</v>
      </c>
      <c r="M45" s="31">
        <f t="shared" si="5"/>
        <v>-3533917</v>
      </c>
      <c r="N45" s="31">
        <f t="shared" si="5"/>
        <v>-5700313</v>
      </c>
      <c r="O45" s="31">
        <f t="shared" si="5"/>
        <v>269055</v>
      </c>
      <c r="P45" s="31">
        <f t="shared" si="5"/>
        <v>-208221</v>
      </c>
      <c r="Q45" s="31">
        <f t="shared" si="5"/>
        <v>113091</v>
      </c>
      <c r="R45" s="31">
        <f t="shared" si="5"/>
        <v>173925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51822753</v>
      </c>
      <c r="X45" s="31">
        <f t="shared" si="5"/>
        <v>114508560</v>
      </c>
      <c r="Y45" s="31">
        <f t="shared" si="5"/>
        <v>-62685807</v>
      </c>
      <c r="Z45" s="32">
        <f>+IF(X45&lt;&gt;0,+(Y45/X45)*100,0)</f>
        <v>-54.743337092004296</v>
      </c>
      <c r="AA45" s="33">
        <f>+AA38+AA44</f>
        <v>111485535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1204365206</v>
      </c>
      <c r="D46" s="42">
        <f t="shared" si="6"/>
        <v>0</v>
      </c>
      <c r="E46" s="43">
        <f t="shared" si="6"/>
        <v>1158244925</v>
      </c>
      <c r="F46" s="44">
        <f t="shared" si="6"/>
        <v>489506651</v>
      </c>
      <c r="G46" s="44">
        <f t="shared" si="6"/>
        <v>1170603880</v>
      </c>
      <c r="H46" s="44">
        <f t="shared" si="6"/>
        <v>-15621272</v>
      </c>
      <c r="I46" s="44">
        <f t="shared" si="6"/>
        <v>-7191144</v>
      </c>
      <c r="J46" s="44">
        <f t="shared" si="6"/>
        <v>1147791464</v>
      </c>
      <c r="K46" s="44">
        <f t="shared" si="6"/>
        <v>7814606</v>
      </c>
      <c r="L46" s="44">
        <f t="shared" si="6"/>
        <v>107549229</v>
      </c>
      <c r="M46" s="44">
        <f t="shared" si="6"/>
        <v>-741554435</v>
      </c>
      <c r="N46" s="44">
        <f t="shared" si="6"/>
        <v>-626190600</v>
      </c>
      <c r="O46" s="44">
        <f t="shared" si="6"/>
        <v>21405560</v>
      </c>
      <c r="P46" s="44">
        <f t="shared" si="6"/>
        <v>13016688</v>
      </c>
      <c r="Q46" s="44">
        <f t="shared" si="6"/>
        <v>9578858</v>
      </c>
      <c r="R46" s="44">
        <f t="shared" si="6"/>
        <v>44001106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565601970</v>
      </c>
      <c r="X46" s="44">
        <f t="shared" si="6"/>
        <v>483165791</v>
      </c>
      <c r="Y46" s="44">
        <f t="shared" si="6"/>
        <v>82436179</v>
      </c>
      <c r="Z46" s="45">
        <f>+IF(X46&lt;&gt;0,+(Y46/X46)*100,0)</f>
        <v>17.061675419814645</v>
      </c>
      <c r="AA46" s="46">
        <f>+AA27-AA45</f>
        <v>489506651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142721923</v>
      </c>
      <c r="D48" s="18"/>
      <c r="E48" s="19">
        <v>181357636</v>
      </c>
      <c r="F48" s="20">
        <v>459262049</v>
      </c>
      <c r="G48" s="20">
        <v>202262538</v>
      </c>
      <c r="H48" s="20">
        <v>-16520437</v>
      </c>
      <c r="I48" s="20">
        <v>-34295313</v>
      </c>
      <c r="J48" s="20">
        <v>151446788</v>
      </c>
      <c r="K48" s="20">
        <v>30860704</v>
      </c>
      <c r="L48" s="20">
        <v>2931854</v>
      </c>
      <c r="M48" s="20">
        <v>243258582</v>
      </c>
      <c r="N48" s="20">
        <v>277051140</v>
      </c>
      <c r="O48" s="20">
        <v>14413991</v>
      </c>
      <c r="P48" s="20">
        <v>7133653</v>
      </c>
      <c r="Q48" s="20">
        <v>6034806</v>
      </c>
      <c r="R48" s="20">
        <v>27582450</v>
      </c>
      <c r="S48" s="20"/>
      <c r="T48" s="20"/>
      <c r="U48" s="20"/>
      <c r="V48" s="20"/>
      <c r="W48" s="20">
        <v>456080378</v>
      </c>
      <c r="X48" s="20">
        <v>452921189</v>
      </c>
      <c r="Y48" s="20">
        <v>3159189</v>
      </c>
      <c r="Z48" s="47">
        <v>0.69751406574179953</v>
      </c>
      <c r="AA48" s="22">
        <v>459262049</v>
      </c>
    </row>
    <row r="49" spans="1:27" x14ac:dyDescent="0.25">
      <c r="A49" s="23" t="s">
        <v>75</v>
      </c>
      <c r="B49" s="17" t="s">
        <v>33</v>
      </c>
      <c r="C49" s="18">
        <v>28934789</v>
      </c>
      <c r="D49" s="18"/>
      <c r="E49" s="19">
        <v>8017368</v>
      </c>
      <c r="F49" s="20">
        <v>30244675</v>
      </c>
      <c r="G49" s="20">
        <v>8393337</v>
      </c>
      <c r="H49" s="20"/>
      <c r="I49" s="20"/>
      <c r="J49" s="20">
        <v>8393337</v>
      </c>
      <c r="K49" s="20"/>
      <c r="L49" s="20">
        <v>20541451</v>
      </c>
      <c r="M49" s="20">
        <v>1309886</v>
      </c>
      <c r="N49" s="20">
        <v>21851337</v>
      </c>
      <c r="O49" s="20"/>
      <c r="P49" s="20"/>
      <c r="Q49" s="20"/>
      <c r="R49" s="20"/>
      <c r="S49" s="20"/>
      <c r="T49" s="20"/>
      <c r="U49" s="20"/>
      <c r="V49" s="20"/>
      <c r="W49" s="20">
        <v>30244674</v>
      </c>
      <c r="X49" s="20">
        <v>30244675</v>
      </c>
      <c r="Y49" s="20">
        <v>-1</v>
      </c>
      <c r="Z49" s="47"/>
      <c r="AA49" s="22">
        <v>30244675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171656712</v>
      </c>
      <c r="D51" s="50">
        <f t="shared" ref="D51:Y51" si="7">SUM(D48:D50)</f>
        <v>0</v>
      </c>
      <c r="E51" s="51">
        <f t="shared" si="7"/>
        <v>189375004</v>
      </c>
      <c r="F51" s="52">
        <f t="shared" si="7"/>
        <v>489506724</v>
      </c>
      <c r="G51" s="52">
        <f t="shared" si="7"/>
        <v>210655875</v>
      </c>
      <c r="H51" s="52">
        <f t="shared" si="7"/>
        <v>-16520437</v>
      </c>
      <c r="I51" s="52">
        <f t="shared" si="7"/>
        <v>-34295313</v>
      </c>
      <c r="J51" s="52">
        <f t="shared" si="7"/>
        <v>159840125</v>
      </c>
      <c r="K51" s="52">
        <f t="shared" si="7"/>
        <v>30860704</v>
      </c>
      <c r="L51" s="52">
        <f t="shared" si="7"/>
        <v>23473305</v>
      </c>
      <c r="M51" s="52">
        <f t="shared" si="7"/>
        <v>244568468</v>
      </c>
      <c r="N51" s="52">
        <f t="shared" si="7"/>
        <v>298902477</v>
      </c>
      <c r="O51" s="52">
        <f t="shared" si="7"/>
        <v>14413991</v>
      </c>
      <c r="P51" s="52">
        <f t="shared" si="7"/>
        <v>7133653</v>
      </c>
      <c r="Q51" s="52">
        <f t="shared" si="7"/>
        <v>6034806</v>
      </c>
      <c r="R51" s="52">
        <f t="shared" si="7"/>
        <v>27582450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486325052</v>
      </c>
      <c r="X51" s="52">
        <f t="shared" si="7"/>
        <v>483165864</v>
      </c>
      <c r="Y51" s="52">
        <f t="shared" si="7"/>
        <v>3159188</v>
      </c>
      <c r="Z51" s="53">
        <f>+IF(X51&lt;&gt;0,+(Y51/X51)*100,0)</f>
        <v>0.65385165538101842</v>
      </c>
      <c r="AA51" s="54">
        <f>SUM(AA48:AA50)</f>
        <v>489506724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-29887812</v>
      </c>
      <c r="D6" s="18"/>
      <c r="E6" s="19">
        <v>532860517</v>
      </c>
      <c r="F6" s="20">
        <v>73295900</v>
      </c>
      <c r="G6" s="20">
        <v>33381852</v>
      </c>
      <c r="H6" s="20">
        <v>-32108224</v>
      </c>
      <c r="I6" s="20">
        <v>-15976780</v>
      </c>
      <c r="J6" s="20">
        <v>-14703152</v>
      </c>
      <c r="K6" s="20">
        <v>-4981956</v>
      </c>
      <c r="L6" s="20">
        <v>-9205210</v>
      </c>
      <c r="M6" s="20">
        <v>-9306146</v>
      </c>
      <c r="N6" s="20">
        <v>-23493312</v>
      </c>
      <c r="O6" s="20">
        <v>-2314051</v>
      </c>
      <c r="P6" s="20">
        <v>-5554998</v>
      </c>
      <c r="Q6" s="20">
        <v>3289046</v>
      </c>
      <c r="R6" s="20">
        <v>-4580003</v>
      </c>
      <c r="S6" s="20"/>
      <c r="T6" s="20"/>
      <c r="U6" s="20"/>
      <c r="V6" s="20"/>
      <c r="W6" s="20">
        <v>-42776467</v>
      </c>
      <c r="X6" s="20">
        <v>54971928</v>
      </c>
      <c r="Y6" s="20">
        <v>-97748395</v>
      </c>
      <c r="Z6" s="21">
        <v>-177.81511137830205</v>
      </c>
      <c r="AA6" s="22">
        <v>73295900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226299713</v>
      </c>
      <c r="D8" s="18"/>
      <c r="E8" s="19">
        <v>105792770</v>
      </c>
      <c r="F8" s="20">
        <v>93006878</v>
      </c>
      <c r="G8" s="20">
        <v>88931623</v>
      </c>
      <c r="H8" s="20">
        <v>27032258</v>
      </c>
      <c r="I8" s="20">
        <v>12516781</v>
      </c>
      <c r="J8" s="20">
        <v>128480662</v>
      </c>
      <c r="K8" s="20">
        <v>11578983</v>
      </c>
      <c r="L8" s="20">
        <v>14721561</v>
      </c>
      <c r="M8" s="20">
        <v>16111926</v>
      </c>
      <c r="N8" s="20">
        <v>42412470</v>
      </c>
      <c r="O8" s="20">
        <v>14578942</v>
      </c>
      <c r="P8" s="20">
        <v>14049156</v>
      </c>
      <c r="Q8" s="20">
        <v>14812367</v>
      </c>
      <c r="R8" s="20">
        <v>43440465</v>
      </c>
      <c r="S8" s="20"/>
      <c r="T8" s="20"/>
      <c r="U8" s="20"/>
      <c r="V8" s="20"/>
      <c r="W8" s="20">
        <v>214333597</v>
      </c>
      <c r="X8" s="20">
        <v>69755157</v>
      </c>
      <c r="Y8" s="20">
        <v>144578440</v>
      </c>
      <c r="Z8" s="21">
        <v>207.265593280795</v>
      </c>
      <c r="AA8" s="22">
        <v>93006878</v>
      </c>
    </row>
    <row r="9" spans="1:27" x14ac:dyDescent="0.25">
      <c r="A9" s="23" t="s">
        <v>38</v>
      </c>
      <c r="B9" s="17" t="s">
        <v>33</v>
      </c>
      <c r="C9" s="18">
        <v>746632</v>
      </c>
      <c r="D9" s="18"/>
      <c r="E9" s="19">
        <v>1181810</v>
      </c>
      <c r="F9" s="20">
        <v>997579</v>
      </c>
      <c r="G9" s="20">
        <v>-587095</v>
      </c>
      <c r="H9" s="20">
        <v>-1163</v>
      </c>
      <c r="I9" s="20">
        <v>-1155</v>
      </c>
      <c r="J9" s="20">
        <v>-589413</v>
      </c>
      <c r="K9" s="20">
        <v>-20392</v>
      </c>
      <c r="L9" s="20">
        <v>-8855</v>
      </c>
      <c r="M9" s="20">
        <v>-5047</v>
      </c>
      <c r="N9" s="20">
        <v>-34294</v>
      </c>
      <c r="O9" s="20">
        <v>5591</v>
      </c>
      <c r="P9" s="20">
        <v>-59660</v>
      </c>
      <c r="Q9" s="20">
        <v>-42431</v>
      </c>
      <c r="R9" s="20">
        <v>-96500</v>
      </c>
      <c r="S9" s="20"/>
      <c r="T9" s="20"/>
      <c r="U9" s="20"/>
      <c r="V9" s="20"/>
      <c r="W9" s="20">
        <v>-720207</v>
      </c>
      <c r="X9" s="20">
        <v>748197</v>
      </c>
      <c r="Y9" s="20">
        <v>-1468404</v>
      </c>
      <c r="Z9" s="21">
        <v>-196.2590066519914</v>
      </c>
      <c r="AA9" s="22">
        <v>997579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-5231323</v>
      </c>
      <c r="D11" s="18"/>
      <c r="E11" s="19"/>
      <c r="F11" s="20"/>
      <c r="G11" s="20">
        <v>-283708</v>
      </c>
      <c r="H11" s="20">
        <v>-126517</v>
      </c>
      <c r="I11" s="20">
        <v>-525040</v>
      </c>
      <c r="J11" s="20">
        <v>-935265</v>
      </c>
      <c r="K11" s="20">
        <v>-517748</v>
      </c>
      <c r="L11" s="20">
        <v>-410749</v>
      </c>
      <c r="M11" s="20">
        <v>-211799</v>
      </c>
      <c r="N11" s="20">
        <v>-1140296</v>
      </c>
      <c r="O11" s="20">
        <v>-329184</v>
      </c>
      <c r="P11" s="20">
        <v>-472848</v>
      </c>
      <c r="Q11" s="20">
        <v>-595304</v>
      </c>
      <c r="R11" s="20">
        <v>-1397336</v>
      </c>
      <c r="S11" s="20"/>
      <c r="T11" s="20"/>
      <c r="U11" s="20"/>
      <c r="V11" s="20"/>
      <c r="W11" s="20">
        <v>-3472897</v>
      </c>
      <c r="X11" s="20"/>
      <c r="Y11" s="20">
        <v>-3472897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1686</v>
      </c>
      <c r="D13" s="18"/>
      <c r="E13" s="19"/>
      <c r="F13" s="20">
        <v>139432</v>
      </c>
      <c r="G13" s="20"/>
      <c r="H13" s="20"/>
      <c r="I13" s="20"/>
      <c r="J13" s="20"/>
      <c r="K13" s="20"/>
      <c r="L13" s="20"/>
      <c r="M13" s="20"/>
      <c r="N13" s="20"/>
      <c r="O13" s="20"/>
      <c r="P13" s="20">
        <v>19262</v>
      </c>
      <c r="Q13" s="20">
        <v>15624</v>
      </c>
      <c r="R13" s="20">
        <v>34886</v>
      </c>
      <c r="S13" s="20"/>
      <c r="T13" s="20"/>
      <c r="U13" s="20"/>
      <c r="V13" s="20"/>
      <c r="W13" s="20">
        <v>34886</v>
      </c>
      <c r="X13" s="20">
        <v>104571</v>
      </c>
      <c r="Y13" s="20">
        <v>-69685</v>
      </c>
      <c r="Z13" s="21">
        <v>-66.638934312572317</v>
      </c>
      <c r="AA13" s="22">
        <v>139432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191928896</v>
      </c>
      <c r="D14" s="29">
        <f>SUM(D6:D13)</f>
        <v>0</v>
      </c>
      <c r="E14" s="30">
        <f t="shared" si="0"/>
        <v>639835097</v>
      </c>
      <c r="F14" s="31">
        <f t="shared" si="0"/>
        <v>167439789</v>
      </c>
      <c r="G14" s="31">
        <f t="shared" si="0"/>
        <v>121442672</v>
      </c>
      <c r="H14" s="31">
        <f t="shared" si="0"/>
        <v>-5203646</v>
      </c>
      <c r="I14" s="31">
        <f t="shared" si="0"/>
        <v>-3986194</v>
      </c>
      <c r="J14" s="31">
        <f t="shared" si="0"/>
        <v>112252832</v>
      </c>
      <c r="K14" s="31">
        <f t="shared" si="0"/>
        <v>6058887</v>
      </c>
      <c r="L14" s="31">
        <f t="shared" si="0"/>
        <v>5096747</v>
      </c>
      <c r="M14" s="31">
        <f t="shared" si="0"/>
        <v>6588934</v>
      </c>
      <c r="N14" s="31">
        <f t="shared" si="0"/>
        <v>17744568</v>
      </c>
      <c r="O14" s="31">
        <f t="shared" si="0"/>
        <v>11941298</v>
      </c>
      <c r="P14" s="31">
        <f t="shared" si="0"/>
        <v>7980912</v>
      </c>
      <c r="Q14" s="31">
        <f t="shared" si="0"/>
        <v>17479302</v>
      </c>
      <c r="R14" s="31">
        <f t="shared" si="0"/>
        <v>37401512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167398912</v>
      </c>
      <c r="X14" s="31">
        <f t="shared" si="0"/>
        <v>125579853</v>
      </c>
      <c r="Y14" s="31">
        <f t="shared" si="0"/>
        <v>41819059</v>
      </c>
      <c r="Z14" s="32">
        <f>+IF(X14&lt;&gt;0,+(Y14/X14)*100,0)</f>
        <v>33.30077078526282</v>
      </c>
      <c r="AA14" s="33">
        <f>SUM(AA6:AA13)</f>
        <v>167439789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-47216184</v>
      </c>
      <c r="D18" s="18"/>
      <c r="E18" s="19">
        <v>500398034</v>
      </c>
      <c r="F18" s="20">
        <v>449143606</v>
      </c>
      <c r="G18" s="24">
        <v>16976141</v>
      </c>
      <c r="H18" s="24">
        <v>-5716710</v>
      </c>
      <c r="I18" s="24">
        <v>-659680</v>
      </c>
      <c r="J18" s="20">
        <v>10599751</v>
      </c>
      <c r="K18" s="24">
        <v>966737</v>
      </c>
      <c r="L18" s="24">
        <v>2549156</v>
      </c>
      <c r="M18" s="20">
        <v>5261558</v>
      </c>
      <c r="N18" s="24">
        <v>8777451</v>
      </c>
      <c r="O18" s="24">
        <v>-1516517</v>
      </c>
      <c r="P18" s="24">
        <v>1642213</v>
      </c>
      <c r="Q18" s="20">
        <v>1840352</v>
      </c>
      <c r="R18" s="24">
        <v>1966048</v>
      </c>
      <c r="S18" s="24"/>
      <c r="T18" s="20"/>
      <c r="U18" s="24"/>
      <c r="V18" s="24"/>
      <c r="W18" s="24">
        <v>21343250</v>
      </c>
      <c r="X18" s="20">
        <v>335498913</v>
      </c>
      <c r="Y18" s="24">
        <v>-314155663</v>
      </c>
      <c r="Z18" s="25">
        <v>-93.638354947516618</v>
      </c>
      <c r="AA18" s="26">
        <v>449143606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-47216184</v>
      </c>
      <c r="D26" s="29">
        <f t="shared" ref="D26:Y26" si="1">SUM(D16:D25)</f>
        <v>0</v>
      </c>
      <c r="E26" s="35">
        <f t="shared" si="1"/>
        <v>500398034</v>
      </c>
      <c r="F26" s="36">
        <f t="shared" si="1"/>
        <v>449143606</v>
      </c>
      <c r="G26" s="36">
        <f t="shared" si="1"/>
        <v>16976141</v>
      </c>
      <c r="H26" s="36">
        <f t="shared" si="1"/>
        <v>-5716710</v>
      </c>
      <c r="I26" s="36">
        <f t="shared" si="1"/>
        <v>-659680</v>
      </c>
      <c r="J26" s="36">
        <f t="shared" si="1"/>
        <v>10599751</v>
      </c>
      <c r="K26" s="36">
        <f t="shared" si="1"/>
        <v>966737</v>
      </c>
      <c r="L26" s="36">
        <f t="shared" si="1"/>
        <v>2549156</v>
      </c>
      <c r="M26" s="36">
        <f t="shared" si="1"/>
        <v>5261558</v>
      </c>
      <c r="N26" s="36">
        <f t="shared" si="1"/>
        <v>8777451</v>
      </c>
      <c r="O26" s="36">
        <f t="shared" si="1"/>
        <v>-1516517</v>
      </c>
      <c r="P26" s="36">
        <f t="shared" si="1"/>
        <v>1642213</v>
      </c>
      <c r="Q26" s="36">
        <f t="shared" si="1"/>
        <v>1840352</v>
      </c>
      <c r="R26" s="36">
        <f t="shared" si="1"/>
        <v>1966048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21343250</v>
      </c>
      <c r="X26" s="36">
        <f t="shared" si="1"/>
        <v>335498913</v>
      </c>
      <c r="Y26" s="36">
        <f t="shared" si="1"/>
        <v>-314155663</v>
      </c>
      <c r="Z26" s="37">
        <f>+IF(X26&lt;&gt;0,+(Y26/X26)*100,0)</f>
        <v>-93.638354947516618</v>
      </c>
      <c r="AA26" s="38">
        <f>SUM(AA16:AA25)</f>
        <v>449143606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144712712</v>
      </c>
      <c r="D27" s="29">
        <f>+D14+D26</f>
        <v>0</v>
      </c>
      <c r="E27" s="30">
        <f t="shared" si="2"/>
        <v>1140233131</v>
      </c>
      <c r="F27" s="31">
        <f t="shared" si="2"/>
        <v>616583395</v>
      </c>
      <c r="G27" s="31">
        <f t="shared" si="2"/>
        <v>138418813</v>
      </c>
      <c r="H27" s="31">
        <f t="shared" si="2"/>
        <v>-10920356</v>
      </c>
      <c r="I27" s="31">
        <f t="shared" si="2"/>
        <v>-4645874</v>
      </c>
      <c r="J27" s="31">
        <f t="shared" si="2"/>
        <v>122852583</v>
      </c>
      <c r="K27" s="31">
        <f t="shared" si="2"/>
        <v>7025624</v>
      </c>
      <c r="L27" s="31">
        <f t="shared" si="2"/>
        <v>7645903</v>
      </c>
      <c r="M27" s="31">
        <f t="shared" si="2"/>
        <v>11850492</v>
      </c>
      <c r="N27" s="31">
        <f t="shared" si="2"/>
        <v>26522019</v>
      </c>
      <c r="O27" s="31">
        <f t="shared" si="2"/>
        <v>10424781</v>
      </c>
      <c r="P27" s="31">
        <f t="shared" si="2"/>
        <v>9623125</v>
      </c>
      <c r="Q27" s="31">
        <f t="shared" si="2"/>
        <v>19319654</v>
      </c>
      <c r="R27" s="31">
        <f t="shared" si="2"/>
        <v>39367560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188742162</v>
      </c>
      <c r="X27" s="31">
        <f t="shared" si="2"/>
        <v>461078766</v>
      </c>
      <c r="Y27" s="31">
        <f t="shared" si="2"/>
        <v>-272336604</v>
      </c>
      <c r="Z27" s="32">
        <f>+IF(X27&lt;&gt;0,+(Y27/X27)*100,0)</f>
        <v>-59.065093446528394</v>
      </c>
      <c r="AA27" s="33">
        <f>+AA14+AA26</f>
        <v>616583395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-31902393</v>
      </c>
      <c r="D33" s="18"/>
      <c r="E33" s="19">
        <v>-11028144</v>
      </c>
      <c r="F33" s="20">
        <v>-13593639</v>
      </c>
      <c r="G33" s="20">
        <v>-33881086</v>
      </c>
      <c r="H33" s="20">
        <v>-4839013</v>
      </c>
      <c r="I33" s="20">
        <v>-2665551</v>
      </c>
      <c r="J33" s="20">
        <v>-41385650</v>
      </c>
      <c r="K33" s="20">
        <v>-8322955</v>
      </c>
      <c r="L33" s="20">
        <v>-5065088</v>
      </c>
      <c r="M33" s="20">
        <v>-6242433</v>
      </c>
      <c r="N33" s="20">
        <v>-19630476</v>
      </c>
      <c r="O33" s="20">
        <v>-4615655</v>
      </c>
      <c r="P33" s="20">
        <v>6737529</v>
      </c>
      <c r="Q33" s="20">
        <v>-2301746</v>
      </c>
      <c r="R33" s="20">
        <v>-179872</v>
      </c>
      <c r="S33" s="20"/>
      <c r="T33" s="20"/>
      <c r="U33" s="20"/>
      <c r="V33" s="20"/>
      <c r="W33" s="20">
        <v>-61195998</v>
      </c>
      <c r="X33" s="20">
        <v>-10195227</v>
      </c>
      <c r="Y33" s="20">
        <v>-51000771</v>
      </c>
      <c r="Z33" s="21">
        <v>500.24164248623401</v>
      </c>
      <c r="AA33" s="22">
        <v>-13593639</v>
      </c>
    </row>
    <row r="34" spans="1:27" x14ac:dyDescent="0.25">
      <c r="A34" s="23" t="s">
        <v>62</v>
      </c>
      <c r="B34" s="17" t="s">
        <v>33</v>
      </c>
      <c r="C34" s="18">
        <v>-25263164</v>
      </c>
      <c r="D34" s="18"/>
      <c r="E34" s="19"/>
      <c r="F34" s="20"/>
      <c r="G34" s="20"/>
      <c r="H34" s="20"/>
      <c r="I34" s="20"/>
      <c r="J34" s="20"/>
      <c r="K34" s="20">
        <v>-63340</v>
      </c>
      <c r="L34" s="20">
        <v>-1078241</v>
      </c>
      <c r="M34" s="20">
        <v>-811559</v>
      </c>
      <c r="N34" s="20">
        <v>-1953140</v>
      </c>
      <c r="O34" s="20">
        <v>-2228</v>
      </c>
      <c r="P34" s="20"/>
      <c r="Q34" s="20"/>
      <c r="R34" s="20">
        <v>-2228</v>
      </c>
      <c r="S34" s="20"/>
      <c r="T34" s="20"/>
      <c r="U34" s="20"/>
      <c r="V34" s="20"/>
      <c r="W34" s="20">
        <v>-1955368</v>
      </c>
      <c r="X34" s="20"/>
      <c r="Y34" s="20">
        <v>-1955368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-57165557</v>
      </c>
      <c r="D38" s="29">
        <f t="shared" ref="D38:Y38" si="3">SUM(D30:D37)</f>
        <v>0</v>
      </c>
      <c r="E38" s="30">
        <f t="shared" si="3"/>
        <v>-11028144</v>
      </c>
      <c r="F38" s="31">
        <f t="shared" si="3"/>
        <v>-13593639</v>
      </c>
      <c r="G38" s="31">
        <f t="shared" si="3"/>
        <v>-33881086</v>
      </c>
      <c r="H38" s="31">
        <f t="shared" si="3"/>
        <v>-4839013</v>
      </c>
      <c r="I38" s="31">
        <f t="shared" si="3"/>
        <v>-2665551</v>
      </c>
      <c r="J38" s="31">
        <f t="shared" si="3"/>
        <v>-41385650</v>
      </c>
      <c r="K38" s="31">
        <f t="shared" si="3"/>
        <v>-8386295</v>
      </c>
      <c r="L38" s="31">
        <f t="shared" si="3"/>
        <v>-6143329</v>
      </c>
      <c r="M38" s="31">
        <f t="shared" si="3"/>
        <v>-7053992</v>
      </c>
      <c r="N38" s="31">
        <f t="shared" si="3"/>
        <v>-21583616</v>
      </c>
      <c r="O38" s="31">
        <f t="shared" si="3"/>
        <v>-4617883</v>
      </c>
      <c r="P38" s="31">
        <f t="shared" si="3"/>
        <v>6737529</v>
      </c>
      <c r="Q38" s="31">
        <f t="shared" si="3"/>
        <v>-2301746</v>
      </c>
      <c r="R38" s="31">
        <f t="shared" si="3"/>
        <v>-182100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-63151366</v>
      </c>
      <c r="X38" s="31">
        <f t="shared" si="3"/>
        <v>-10195227</v>
      </c>
      <c r="Y38" s="31">
        <f t="shared" si="3"/>
        <v>-52956139</v>
      </c>
      <c r="Z38" s="32">
        <f>+IF(X38&lt;&gt;0,+(Y38/X38)*100,0)</f>
        <v>519.42089175650528</v>
      </c>
      <c r="AA38" s="33">
        <f>SUM(AA30:AA37)</f>
        <v>-13593639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-57165557</v>
      </c>
      <c r="D45" s="29">
        <f>+D38+D44</f>
        <v>0</v>
      </c>
      <c r="E45" s="30">
        <f t="shared" si="5"/>
        <v>-11028144</v>
      </c>
      <c r="F45" s="31">
        <f t="shared" si="5"/>
        <v>-13593639</v>
      </c>
      <c r="G45" s="31">
        <f t="shared" si="5"/>
        <v>-33881086</v>
      </c>
      <c r="H45" s="31">
        <f t="shared" si="5"/>
        <v>-4839013</v>
      </c>
      <c r="I45" s="31">
        <f t="shared" si="5"/>
        <v>-2665551</v>
      </c>
      <c r="J45" s="31">
        <f t="shared" si="5"/>
        <v>-41385650</v>
      </c>
      <c r="K45" s="31">
        <f t="shared" si="5"/>
        <v>-8386295</v>
      </c>
      <c r="L45" s="31">
        <f t="shared" si="5"/>
        <v>-6143329</v>
      </c>
      <c r="M45" s="31">
        <f t="shared" si="5"/>
        <v>-7053992</v>
      </c>
      <c r="N45" s="31">
        <f t="shared" si="5"/>
        <v>-21583616</v>
      </c>
      <c r="O45" s="31">
        <f t="shared" si="5"/>
        <v>-4617883</v>
      </c>
      <c r="P45" s="31">
        <f t="shared" si="5"/>
        <v>6737529</v>
      </c>
      <c r="Q45" s="31">
        <f t="shared" si="5"/>
        <v>-2301746</v>
      </c>
      <c r="R45" s="31">
        <f t="shared" si="5"/>
        <v>-182100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-63151366</v>
      </c>
      <c r="X45" s="31">
        <f t="shared" si="5"/>
        <v>-10195227</v>
      </c>
      <c r="Y45" s="31">
        <f t="shared" si="5"/>
        <v>-52956139</v>
      </c>
      <c r="Z45" s="32">
        <f>+IF(X45&lt;&gt;0,+(Y45/X45)*100,0)</f>
        <v>519.42089175650528</v>
      </c>
      <c r="AA45" s="33">
        <f>+AA38+AA44</f>
        <v>-13593639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201878269</v>
      </c>
      <c r="D46" s="42">
        <f t="shared" si="6"/>
        <v>0</v>
      </c>
      <c r="E46" s="43">
        <f t="shared" si="6"/>
        <v>1151261275</v>
      </c>
      <c r="F46" s="44">
        <f t="shared" si="6"/>
        <v>630177034</v>
      </c>
      <c r="G46" s="44">
        <f t="shared" si="6"/>
        <v>172299899</v>
      </c>
      <c r="H46" s="44">
        <f t="shared" si="6"/>
        <v>-6081343</v>
      </c>
      <c r="I46" s="44">
        <f t="shared" si="6"/>
        <v>-1980323</v>
      </c>
      <c r="J46" s="44">
        <f t="shared" si="6"/>
        <v>164238233</v>
      </c>
      <c r="K46" s="44">
        <f t="shared" si="6"/>
        <v>15411919</v>
      </c>
      <c r="L46" s="44">
        <f t="shared" si="6"/>
        <v>13789232</v>
      </c>
      <c r="M46" s="44">
        <f t="shared" si="6"/>
        <v>18904484</v>
      </c>
      <c r="N46" s="44">
        <f t="shared" si="6"/>
        <v>48105635</v>
      </c>
      <c r="O46" s="44">
        <f t="shared" si="6"/>
        <v>15042664</v>
      </c>
      <c r="P46" s="44">
        <f t="shared" si="6"/>
        <v>2885596</v>
      </c>
      <c r="Q46" s="44">
        <f t="shared" si="6"/>
        <v>21621400</v>
      </c>
      <c r="R46" s="44">
        <f t="shared" si="6"/>
        <v>39549660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251893528</v>
      </c>
      <c r="X46" s="44">
        <f t="shared" si="6"/>
        <v>471273993</v>
      </c>
      <c r="Y46" s="44">
        <f t="shared" si="6"/>
        <v>-219380465</v>
      </c>
      <c r="Z46" s="45">
        <f>+IF(X46&lt;&gt;0,+(Y46/X46)*100,0)</f>
        <v>-46.550513768749383</v>
      </c>
      <c r="AA46" s="46">
        <f>+AA27-AA45</f>
        <v>630177034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40046775</v>
      </c>
      <c r="F49" s="20">
        <v>39824856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29868642</v>
      </c>
      <c r="Y49" s="20">
        <v>-29868642</v>
      </c>
      <c r="Z49" s="47">
        <v>-100</v>
      </c>
      <c r="AA49" s="22">
        <v>39824856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40046775</v>
      </c>
      <c r="F51" s="52">
        <f t="shared" si="7"/>
        <v>39824856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29868642</v>
      </c>
      <c r="Y51" s="52">
        <f t="shared" si="7"/>
        <v>-29868642</v>
      </c>
      <c r="Z51" s="53">
        <f>+IF(X51&lt;&gt;0,+(Y51/X51)*100,0)</f>
        <v>-100</v>
      </c>
      <c r="AA51" s="54">
        <f>SUM(AA48:AA50)</f>
        <v>39824856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-782811332</v>
      </c>
      <c r="D6" s="18"/>
      <c r="E6" s="19">
        <v>-19257572</v>
      </c>
      <c r="F6" s="20">
        <v>-20570553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>
        <v>-30148600</v>
      </c>
      <c r="L6" s="20">
        <v>-25099949</v>
      </c>
      <c r="M6" s="20">
        <v>-31924711</v>
      </c>
      <c r="N6" s="20">
        <v>-87173260</v>
      </c>
      <c r="O6" s="20">
        <v>-24798214</v>
      </c>
      <c r="P6" s="20">
        <v>-369140</v>
      </c>
      <c r="Q6" s="20">
        <v>-102008828</v>
      </c>
      <c r="R6" s="20">
        <v>-127176182</v>
      </c>
      <c r="S6" s="20"/>
      <c r="T6" s="20"/>
      <c r="U6" s="20"/>
      <c r="V6" s="20"/>
      <c r="W6" s="20">
        <v>-1086467022</v>
      </c>
      <c r="X6" s="20">
        <v>-11352244</v>
      </c>
      <c r="Y6" s="20">
        <v>-1075114778</v>
      </c>
      <c r="Z6" s="21">
        <v>9470.5044923276837</v>
      </c>
      <c r="AA6" s="22">
        <v>-20570553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723708510</v>
      </c>
      <c r="D8" s="18"/>
      <c r="E8" s="19">
        <v>432971813</v>
      </c>
      <c r="F8" s="20">
        <v>469754805</v>
      </c>
      <c r="G8" s="20">
        <v>763782956</v>
      </c>
      <c r="H8" s="20">
        <v>32796113</v>
      </c>
      <c r="I8" s="20">
        <v>32175275</v>
      </c>
      <c r="J8" s="20">
        <v>828754344</v>
      </c>
      <c r="K8" s="20">
        <v>21947485</v>
      </c>
      <c r="L8" s="20">
        <v>21040369</v>
      </c>
      <c r="M8" s="20">
        <v>21709585</v>
      </c>
      <c r="N8" s="20">
        <v>64697439</v>
      </c>
      <c r="O8" s="20">
        <v>21826850</v>
      </c>
      <c r="P8" s="20">
        <v>-18848</v>
      </c>
      <c r="Q8" s="20">
        <v>102950733</v>
      </c>
      <c r="R8" s="20">
        <v>124758735</v>
      </c>
      <c r="S8" s="20"/>
      <c r="T8" s="20"/>
      <c r="U8" s="20"/>
      <c r="V8" s="20"/>
      <c r="W8" s="20">
        <v>1018210518</v>
      </c>
      <c r="X8" s="20">
        <v>349526546</v>
      </c>
      <c r="Y8" s="20">
        <v>668683972</v>
      </c>
      <c r="Z8" s="21">
        <v>191.31135521820994</v>
      </c>
      <c r="AA8" s="22">
        <v>469754805</v>
      </c>
    </row>
    <row r="9" spans="1:27" x14ac:dyDescent="0.25">
      <c r="A9" s="23" t="s">
        <v>38</v>
      </c>
      <c r="B9" s="17" t="s">
        <v>33</v>
      </c>
      <c r="C9" s="18">
        <v>1124791</v>
      </c>
      <c r="D9" s="18"/>
      <c r="E9" s="19">
        <v>1025157</v>
      </c>
      <c r="F9" s="20">
        <v>1025157</v>
      </c>
      <c r="G9" s="20">
        <v>1237990</v>
      </c>
      <c r="H9" s="20">
        <v>113200</v>
      </c>
      <c r="I9" s="20">
        <v>90861</v>
      </c>
      <c r="J9" s="20">
        <v>1442051</v>
      </c>
      <c r="K9" s="20">
        <v>113200</v>
      </c>
      <c r="L9" s="20">
        <v>103739</v>
      </c>
      <c r="M9" s="20">
        <v>112800</v>
      </c>
      <c r="N9" s="20">
        <v>329739</v>
      </c>
      <c r="O9" s="20">
        <v>112400</v>
      </c>
      <c r="P9" s="20"/>
      <c r="Q9" s="20">
        <v>222000</v>
      </c>
      <c r="R9" s="20">
        <v>334400</v>
      </c>
      <c r="S9" s="20"/>
      <c r="T9" s="20"/>
      <c r="U9" s="20"/>
      <c r="V9" s="20"/>
      <c r="W9" s="20">
        <v>2106190</v>
      </c>
      <c r="X9" s="20">
        <v>768870</v>
      </c>
      <c r="Y9" s="20">
        <v>1337320</v>
      </c>
      <c r="Z9" s="21">
        <v>173.93317465891502</v>
      </c>
      <c r="AA9" s="22">
        <v>1025157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-24364290</v>
      </c>
      <c r="D11" s="18"/>
      <c r="E11" s="19">
        <v>-8807874</v>
      </c>
      <c r="F11" s="20">
        <v>-10390867</v>
      </c>
      <c r="G11" s="20">
        <v>-24425390</v>
      </c>
      <c r="H11" s="20">
        <v>-297502</v>
      </c>
      <c r="I11" s="20">
        <v>-1375892</v>
      </c>
      <c r="J11" s="20">
        <v>-26098784</v>
      </c>
      <c r="K11" s="20">
        <v>-1630888</v>
      </c>
      <c r="L11" s="20">
        <v>-695340</v>
      </c>
      <c r="M11" s="20">
        <v>-1277767</v>
      </c>
      <c r="N11" s="20">
        <v>-3603995</v>
      </c>
      <c r="O11" s="20">
        <v>-148058</v>
      </c>
      <c r="P11" s="20">
        <v>-328553</v>
      </c>
      <c r="Q11" s="20">
        <v>-2152611</v>
      </c>
      <c r="R11" s="20">
        <v>-2629222</v>
      </c>
      <c r="S11" s="20"/>
      <c r="T11" s="20"/>
      <c r="U11" s="20"/>
      <c r="V11" s="20"/>
      <c r="W11" s="20">
        <v>-32332001</v>
      </c>
      <c r="X11" s="20">
        <v>-7793127</v>
      </c>
      <c r="Y11" s="20">
        <v>-24538874</v>
      </c>
      <c r="Z11" s="21">
        <v>314.87840503561665</v>
      </c>
      <c r="AA11" s="22">
        <v>-10390867</v>
      </c>
    </row>
    <row r="12" spans="1:27" x14ac:dyDescent="0.25">
      <c r="A12" s="23" t="s">
        <v>41</v>
      </c>
      <c r="B12" s="17" t="s">
        <v>33</v>
      </c>
      <c r="C12" s="18">
        <v>134082537</v>
      </c>
      <c r="D12" s="18"/>
      <c r="E12" s="19"/>
      <c r="F12" s="20"/>
      <c r="G12" s="24">
        <v>133374826</v>
      </c>
      <c r="H12" s="24">
        <v>7846588</v>
      </c>
      <c r="I12" s="24">
        <v>6681082</v>
      </c>
      <c r="J12" s="20">
        <v>147902496</v>
      </c>
      <c r="K12" s="24">
        <v>4738204</v>
      </c>
      <c r="L12" s="24">
        <v>4202569</v>
      </c>
      <c r="M12" s="20">
        <v>4814279</v>
      </c>
      <c r="N12" s="24">
        <v>13755052</v>
      </c>
      <c r="O12" s="24">
        <v>4140431</v>
      </c>
      <c r="P12" s="24">
        <v>44915</v>
      </c>
      <c r="Q12" s="20">
        <v>13292587</v>
      </c>
      <c r="R12" s="24">
        <v>17477933</v>
      </c>
      <c r="S12" s="24"/>
      <c r="T12" s="20"/>
      <c r="U12" s="24"/>
      <c r="V12" s="24"/>
      <c r="W12" s="24">
        <v>179135481</v>
      </c>
      <c r="X12" s="20"/>
      <c r="Y12" s="24">
        <v>179135481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51740216</v>
      </c>
      <c r="D14" s="29">
        <f>SUM(D6:D13)</f>
        <v>0</v>
      </c>
      <c r="E14" s="30">
        <f t="shared" si="0"/>
        <v>405931524</v>
      </c>
      <c r="F14" s="31">
        <f t="shared" si="0"/>
        <v>439818542</v>
      </c>
      <c r="G14" s="31">
        <f t="shared" si="0"/>
        <v>96980163</v>
      </c>
      <c r="H14" s="31">
        <f t="shared" si="0"/>
        <v>-12166680</v>
      </c>
      <c r="I14" s="31">
        <f t="shared" si="0"/>
        <v>-4930956</v>
      </c>
      <c r="J14" s="31">
        <f t="shared" si="0"/>
        <v>79882527</v>
      </c>
      <c r="K14" s="31">
        <f t="shared" si="0"/>
        <v>-4980599</v>
      </c>
      <c r="L14" s="31">
        <f t="shared" si="0"/>
        <v>-448612</v>
      </c>
      <c r="M14" s="31">
        <f t="shared" si="0"/>
        <v>-6565814</v>
      </c>
      <c r="N14" s="31">
        <f t="shared" si="0"/>
        <v>-11995025</v>
      </c>
      <c r="O14" s="31">
        <f t="shared" si="0"/>
        <v>1133409</v>
      </c>
      <c r="P14" s="31">
        <f t="shared" si="0"/>
        <v>-671626</v>
      </c>
      <c r="Q14" s="31">
        <f t="shared" si="0"/>
        <v>12303881</v>
      </c>
      <c r="R14" s="31">
        <f t="shared" si="0"/>
        <v>12765664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80653166</v>
      </c>
      <c r="X14" s="31">
        <f t="shared" si="0"/>
        <v>331150045</v>
      </c>
      <c r="Y14" s="31">
        <f t="shared" si="0"/>
        <v>-250496879</v>
      </c>
      <c r="Z14" s="32">
        <f>+IF(X14&lt;&gt;0,+(Y14/X14)*100,0)</f>
        <v>-75.644525127574724</v>
      </c>
      <c r="AA14" s="33">
        <f>SUM(AA6:AA13)</f>
        <v>439818542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18891620</v>
      </c>
      <c r="D18" s="18"/>
      <c r="E18" s="19">
        <v>23223951</v>
      </c>
      <c r="F18" s="20">
        <v>21253784</v>
      </c>
      <c r="G18" s="24">
        <v>21558958</v>
      </c>
      <c r="H18" s="24">
        <v>-2412691</v>
      </c>
      <c r="I18" s="24">
        <v>1187450</v>
      </c>
      <c r="J18" s="20">
        <v>20333717</v>
      </c>
      <c r="K18" s="24">
        <v>2676830</v>
      </c>
      <c r="L18" s="24">
        <v>1178641</v>
      </c>
      <c r="M18" s="20">
        <v>3801027</v>
      </c>
      <c r="N18" s="24">
        <v>7656498</v>
      </c>
      <c r="O18" s="24">
        <v>465703</v>
      </c>
      <c r="P18" s="24">
        <v>2521682</v>
      </c>
      <c r="Q18" s="20">
        <v>5226065</v>
      </c>
      <c r="R18" s="24">
        <v>8213450</v>
      </c>
      <c r="S18" s="24"/>
      <c r="T18" s="20"/>
      <c r="U18" s="24"/>
      <c r="V18" s="24"/>
      <c r="W18" s="24">
        <v>36203665</v>
      </c>
      <c r="X18" s="20">
        <v>11043875</v>
      </c>
      <c r="Y18" s="24">
        <v>25159790</v>
      </c>
      <c r="Z18" s="25">
        <v>227.81668571945991</v>
      </c>
      <c r="AA18" s="26">
        <v>21253784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18891620</v>
      </c>
      <c r="D26" s="29">
        <f t="shared" ref="D26:Y26" si="1">SUM(D16:D25)</f>
        <v>0</v>
      </c>
      <c r="E26" s="35">
        <f t="shared" si="1"/>
        <v>23223951</v>
      </c>
      <c r="F26" s="36">
        <f t="shared" si="1"/>
        <v>21253784</v>
      </c>
      <c r="G26" s="36">
        <f t="shared" si="1"/>
        <v>21558958</v>
      </c>
      <c r="H26" s="36">
        <f t="shared" si="1"/>
        <v>-2412691</v>
      </c>
      <c r="I26" s="36">
        <f t="shared" si="1"/>
        <v>1187450</v>
      </c>
      <c r="J26" s="36">
        <f t="shared" si="1"/>
        <v>20333717</v>
      </c>
      <c r="K26" s="36">
        <f t="shared" si="1"/>
        <v>2676830</v>
      </c>
      <c r="L26" s="36">
        <f t="shared" si="1"/>
        <v>1178641</v>
      </c>
      <c r="M26" s="36">
        <f t="shared" si="1"/>
        <v>3801027</v>
      </c>
      <c r="N26" s="36">
        <f t="shared" si="1"/>
        <v>7656498</v>
      </c>
      <c r="O26" s="36">
        <f t="shared" si="1"/>
        <v>465703</v>
      </c>
      <c r="P26" s="36">
        <f t="shared" si="1"/>
        <v>2521682</v>
      </c>
      <c r="Q26" s="36">
        <f t="shared" si="1"/>
        <v>5226065</v>
      </c>
      <c r="R26" s="36">
        <f t="shared" si="1"/>
        <v>8213450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36203665</v>
      </c>
      <c r="X26" s="36">
        <f t="shared" si="1"/>
        <v>11043875</v>
      </c>
      <c r="Y26" s="36">
        <f t="shared" si="1"/>
        <v>25159790</v>
      </c>
      <c r="Z26" s="37">
        <f>+IF(X26&lt;&gt;0,+(Y26/X26)*100,0)</f>
        <v>227.81668571945991</v>
      </c>
      <c r="AA26" s="38">
        <f>SUM(AA16:AA25)</f>
        <v>21253784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70631836</v>
      </c>
      <c r="D27" s="29">
        <f>+D14+D26</f>
        <v>0</v>
      </c>
      <c r="E27" s="30">
        <f t="shared" si="2"/>
        <v>429155475</v>
      </c>
      <c r="F27" s="31">
        <f t="shared" si="2"/>
        <v>461072326</v>
      </c>
      <c r="G27" s="31">
        <f t="shared" si="2"/>
        <v>118539121</v>
      </c>
      <c r="H27" s="31">
        <f t="shared" si="2"/>
        <v>-14579371</v>
      </c>
      <c r="I27" s="31">
        <f t="shared" si="2"/>
        <v>-3743506</v>
      </c>
      <c r="J27" s="31">
        <f t="shared" si="2"/>
        <v>100216244</v>
      </c>
      <c r="K27" s="31">
        <f t="shared" si="2"/>
        <v>-2303769</v>
      </c>
      <c r="L27" s="31">
        <f t="shared" si="2"/>
        <v>730029</v>
      </c>
      <c r="M27" s="31">
        <f t="shared" si="2"/>
        <v>-2764787</v>
      </c>
      <c r="N27" s="31">
        <f t="shared" si="2"/>
        <v>-4338527</v>
      </c>
      <c r="O27" s="31">
        <f t="shared" si="2"/>
        <v>1599112</v>
      </c>
      <c r="P27" s="31">
        <f t="shared" si="2"/>
        <v>1850056</v>
      </c>
      <c r="Q27" s="31">
        <f t="shared" si="2"/>
        <v>17529946</v>
      </c>
      <c r="R27" s="31">
        <f t="shared" si="2"/>
        <v>20979114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116856831</v>
      </c>
      <c r="X27" s="31">
        <f t="shared" si="2"/>
        <v>342193920</v>
      </c>
      <c r="Y27" s="31">
        <f t="shared" si="2"/>
        <v>-225337089</v>
      </c>
      <c r="Z27" s="32">
        <f>+IF(X27&lt;&gt;0,+(Y27/X27)*100,0)</f>
        <v>-65.850699217566458</v>
      </c>
      <c r="AA27" s="33">
        <f>+AA14+AA26</f>
        <v>461072326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370287170</v>
      </c>
      <c r="D33" s="18"/>
      <c r="E33" s="19">
        <v>421924188</v>
      </c>
      <c r="F33" s="20">
        <v>457410018</v>
      </c>
      <c r="G33" s="20">
        <v>372512900</v>
      </c>
      <c r="H33" s="20">
        <v>-5036714</v>
      </c>
      <c r="I33" s="20">
        <v>1162828</v>
      </c>
      <c r="J33" s="20">
        <v>368639014</v>
      </c>
      <c r="K33" s="20">
        <v>-684567</v>
      </c>
      <c r="L33" s="20">
        <v>3200316</v>
      </c>
      <c r="M33" s="20">
        <v>1367332</v>
      </c>
      <c r="N33" s="20">
        <v>3883081</v>
      </c>
      <c r="O33" s="20">
        <v>882184</v>
      </c>
      <c r="P33" s="20">
        <v>2650088</v>
      </c>
      <c r="Q33" s="20">
        <v>694678</v>
      </c>
      <c r="R33" s="20">
        <v>4226950</v>
      </c>
      <c r="S33" s="20"/>
      <c r="T33" s="20"/>
      <c r="U33" s="20"/>
      <c r="V33" s="20"/>
      <c r="W33" s="20">
        <v>376749045</v>
      </c>
      <c r="X33" s="20">
        <v>343056186</v>
      </c>
      <c r="Y33" s="20">
        <v>33692859</v>
      </c>
      <c r="Z33" s="21">
        <v>9.8213821452559369</v>
      </c>
      <c r="AA33" s="22">
        <v>457410018</v>
      </c>
    </row>
    <row r="34" spans="1:27" x14ac:dyDescent="0.25">
      <c r="A34" s="23" t="s">
        <v>62</v>
      </c>
      <c r="B34" s="17" t="s">
        <v>33</v>
      </c>
      <c r="C34" s="18">
        <v>-14720026</v>
      </c>
      <c r="D34" s="18"/>
      <c r="E34" s="19">
        <v>-460870</v>
      </c>
      <c r="F34" s="20">
        <v>-696415</v>
      </c>
      <c r="G34" s="20">
        <v>-14807249</v>
      </c>
      <c r="H34" s="20">
        <v>87224</v>
      </c>
      <c r="I34" s="20"/>
      <c r="J34" s="20">
        <v>-14720025</v>
      </c>
      <c r="K34" s="20"/>
      <c r="L34" s="20"/>
      <c r="M34" s="20">
        <v>-185042</v>
      </c>
      <c r="N34" s="20">
        <v>-185042</v>
      </c>
      <c r="O34" s="20"/>
      <c r="P34" s="20"/>
      <c r="Q34" s="20"/>
      <c r="R34" s="20"/>
      <c r="S34" s="20"/>
      <c r="T34" s="20"/>
      <c r="U34" s="20"/>
      <c r="V34" s="20"/>
      <c r="W34" s="20">
        <v>-14905067</v>
      </c>
      <c r="X34" s="20">
        <v>-632933</v>
      </c>
      <c r="Y34" s="20">
        <v>-14272134</v>
      </c>
      <c r="Z34" s="21">
        <v>2254.9201890247468</v>
      </c>
      <c r="AA34" s="22">
        <v>-696415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988231</v>
      </c>
      <c r="F35" s="20">
        <v>988231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741177</v>
      </c>
      <c r="Y35" s="20">
        <v>-741177</v>
      </c>
      <c r="Z35" s="21">
        <v>-100</v>
      </c>
      <c r="AA35" s="22">
        <v>988231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355567144</v>
      </c>
      <c r="D38" s="29">
        <f t="shared" ref="D38:Y38" si="3">SUM(D30:D37)</f>
        <v>0</v>
      </c>
      <c r="E38" s="30">
        <f t="shared" si="3"/>
        <v>422451549</v>
      </c>
      <c r="F38" s="31">
        <f t="shared" si="3"/>
        <v>457701834</v>
      </c>
      <c r="G38" s="31">
        <f t="shared" si="3"/>
        <v>357705651</v>
      </c>
      <c r="H38" s="31">
        <f t="shared" si="3"/>
        <v>-4949490</v>
      </c>
      <c r="I38" s="31">
        <f t="shared" si="3"/>
        <v>1162828</v>
      </c>
      <c r="J38" s="31">
        <f t="shared" si="3"/>
        <v>353918989</v>
      </c>
      <c r="K38" s="31">
        <f t="shared" si="3"/>
        <v>-684567</v>
      </c>
      <c r="L38" s="31">
        <f t="shared" si="3"/>
        <v>3200316</v>
      </c>
      <c r="M38" s="31">
        <f t="shared" si="3"/>
        <v>1182290</v>
      </c>
      <c r="N38" s="31">
        <f t="shared" si="3"/>
        <v>3698039</v>
      </c>
      <c r="O38" s="31">
        <f t="shared" si="3"/>
        <v>882184</v>
      </c>
      <c r="P38" s="31">
        <f t="shared" si="3"/>
        <v>2650088</v>
      </c>
      <c r="Q38" s="31">
        <f t="shared" si="3"/>
        <v>694678</v>
      </c>
      <c r="R38" s="31">
        <f t="shared" si="3"/>
        <v>4226950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361843978</v>
      </c>
      <c r="X38" s="31">
        <f t="shared" si="3"/>
        <v>343164430</v>
      </c>
      <c r="Y38" s="31">
        <f t="shared" si="3"/>
        <v>18679548</v>
      </c>
      <c r="Z38" s="32">
        <f>+IF(X38&lt;&gt;0,+(Y38/X38)*100,0)</f>
        <v>5.4433228991711058</v>
      </c>
      <c r="AA38" s="33">
        <f>SUM(AA30:AA37)</f>
        <v>457701834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270175</v>
      </c>
      <c r="F40" s="20">
        <v>270175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202635</v>
      </c>
      <c r="Y40" s="20">
        <v>-202635</v>
      </c>
      <c r="Z40" s="21">
        <v>-100</v>
      </c>
      <c r="AA40" s="22">
        <v>270175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270175</v>
      </c>
      <c r="F44" s="36">
        <f t="shared" si="4"/>
        <v>270175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202635</v>
      </c>
      <c r="Y44" s="36">
        <f t="shared" si="4"/>
        <v>-202635</v>
      </c>
      <c r="Z44" s="37">
        <f>+IF(X44&lt;&gt;0,+(Y44/X44)*100,0)</f>
        <v>-100</v>
      </c>
      <c r="AA44" s="38">
        <f>SUM(AA40:AA43)</f>
        <v>270175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355567144</v>
      </c>
      <c r="D45" s="29">
        <f>+D38+D44</f>
        <v>0</v>
      </c>
      <c r="E45" s="30">
        <f t="shared" si="5"/>
        <v>422721724</v>
      </c>
      <c r="F45" s="31">
        <f t="shared" si="5"/>
        <v>457972009</v>
      </c>
      <c r="G45" s="31">
        <f t="shared" si="5"/>
        <v>357705651</v>
      </c>
      <c r="H45" s="31">
        <f t="shared" si="5"/>
        <v>-4949490</v>
      </c>
      <c r="I45" s="31">
        <f t="shared" si="5"/>
        <v>1162828</v>
      </c>
      <c r="J45" s="31">
        <f t="shared" si="5"/>
        <v>353918989</v>
      </c>
      <c r="K45" s="31">
        <f t="shared" si="5"/>
        <v>-684567</v>
      </c>
      <c r="L45" s="31">
        <f t="shared" si="5"/>
        <v>3200316</v>
      </c>
      <c r="M45" s="31">
        <f t="shared" si="5"/>
        <v>1182290</v>
      </c>
      <c r="N45" s="31">
        <f t="shared" si="5"/>
        <v>3698039</v>
      </c>
      <c r="O45" s="31">
        <f t="shared" si="5"/>
        <v>882184</v>
      </c>
      <c r="P45" s="31">
        <f t="shared" si="5"/>
        <v>2650088</v>
      </c>
      <c r="Q45" s="31">
        <f t="shared" si="5"/>
        <v>694678</v>
      </c>
      <c r="R45" s="31">
        <f t="shared" si="5"/>
        <v>4226950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361843978</v>
      </c>
      <c r="X45" s="31">
        <f t="shared" si="5"/>
        <v>343367065</v>
      </c>
      <c r="Y45" s="31">
        <f t="shared" si="5"/>
        <v>18476913</v>
      </c>
      <c r="Z45" s="32">
        <f>+IF(X45&lt;&gt;0,+(Y45/X45)*100,0)</f>
        <v>5.3810964659642009</v>
      </c>
      <c r="AA45" s="33">
        <f>+AA38+AA44</f>
        <v>457972009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-284935308</v>
      </c>
      <c r="D46" s="42">
        <f t="shared" si="6"/>
        <v>0</v>
      </c>
      <c r="E46" s="43">
        <f t="shared" si="6"/>
        <v>6433751</v>
      </c>
      <c r="F46" s="44">
        <f t="shared" si="6"/>
        <v>3100317</v>
      </c>
      <c r="G46" s="44">
        <f t="shared" si="6"/>
        <v>-239166530</v>
      </c>
      <c r="H46" s="44">
        <f t="shared" si="6"/>
        <v>-9629881</v>
      </c>
      <c r="I46" s="44">
        <f t="shared" si="6"/>
        <v>-4906334</v>
      </c>
      <c r="J46" s="44">
        <f t="shared" si="6"/>
        <v>-253702745</v>
      </c>
      <c r="K46" s="44">
        <f t="shared" si="6"/>
        <v>-1619202</v>
      </c>
      <c r="L46" s="44">
        <f t="shared" si="6"/>
        <v>-2470287</v>
      </c>
      <c r="M46" s="44">
        <f t="shared" si="6"/>
        <v>-3947077</v>
      </c>
      <c r="N46" s="44">
        <f t="shared" si="6"/>
        <v>-8036566</v>
      </c>
      <c r="O46" s="44">
        <f t="shared" si="6"/>
        <v>716928</v>
      </c>
      <c r="P46" s="44">
        <f t="shared" si="6"/>
        <v>-800032</v>
      </c>
      <c r="Q46" s="44">
        <f t="shared" si="6"/>
        <v>16835268</v>
      </c>
      <c r="R46" s="44">
        <f t="shared" si="6"/>
        <v>16752164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-244987147</v>
      </c>
      <c r="X46" s="44">
        <f t="shared" si="6"/>
        <v>-1173145</v>
      </c>
      <c r="Y46" s="44">
        <f t="shared" si="6"/>
        <v>-243814002</v>
      </c>
      <c r="Z46" s="45">
        <f>+IF(X46&lt;&gt;0,+(Y46/X46)*100,0)</f>
        <v>20782.938340955294</v>
      </c>
      <c r="AA46" s="46">
        <f>+AA27-AA45</f>
        <v>3100317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63798752</v>
      </c>
      <c r="D48" s="18"/>
      <c r="E48" s="19"/>
      <c r="F48" s="20"/>
      <c r="G48" s="20">
        <v>65657171</v>
      </c>
      <c r="H48" s="20">
        <v>-1787454</v>
      </c>
      <c r="I48" s="20"/>
      <c r="J48" s="20">
        <v>63869717</v>
      </c>
      <c r="K48" s="20">
        <v>-69815</v>
      </c>
      <c r="L48" s="20">
        <v>-1151</v>
      </c>
      <c r="M48" s="20">
        <v>2789818</v>
      </c>
      <c r="N48" s="20">
        <v>2718852</v>
      </c>
      <c r="O48" s="20"/>
      <c r="P48" s="20">
        <v>-17674</v>
      </c>
      <c r="Q48" s="20">
        <v>4584052</v>
      </c>
      <c r="R48" s="20">
        <v>4566378</v>
      </c>
      <c r="S48" s="20"/>
      <c r="T48" s="20"/>
      <c r="U48" s="20"/>
      <c r="V48" s="20"/>
      <c r="W48" s="20">
        <v>71154947</v>
      </c>
      <c r="X48" s="20"/>
      <c r="Y48" s="20">
        <v>71154947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-10118277</v>
      </c>
      <c r="D49" s="18"/>
      <c r="E49" s="19"/>
      <c r="F49" s="20"/>
      <c r="G49" s="20">
        <v>-10329878</v>
      </c>
      <c r="H49" s="20">
        <v>211603</v>
      </c>
      <c r="I49" s="20"/>
      <c r="J49" s="20">
        <v>-10118275</v>
      </c>
      <c r="K49" s="20"/>
      <c r="L49" s="20"/>
      <c r="M49" s="20">
        <v>-2789818</v>
      </c>
      <c r="N49" s="20">
        <v>-2789818</v>
      </c>
      <c r="O49" s="20"/>
      <c r="P49" s="20"/>
      <c r="Q49" s="20"/>
      <c r="R49" s="20"/>
      <c r="S49" s="20"/>
      <c r="T49" s="20"/>
      <c r="U49" s="20"/>
      <c r="V49" s="20"/>
      <c r="W49" s="20">
        <v>-12908093</v>
      </c>
      <c r="X49" s="20"/>
      <c r="Y49" s="20">
        <v>-12908093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53680475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55327293</v>
      </c>
      <c r="H51" s="52">
        <f t="shared" si="7"/>
        <v>-1575851</v>
      </c>
      <c r="I51" s="52">
        <f t="shared" si="7"/>
        <v>0</v>
      </c>
      <c r="J51" s="52">
        <f t="shared" si="7"/>
        <v>53751442</v>
      </c>
      <c r="K51" s="52">
        <f t="shared" si="7"/>
        <v>-69815</v>
      </c>
      <c r="L51" s="52">
        <f t="shared" si="7"/>
        <v>-1151</v>
      </c>
      <c r="M51" s="52">
        <f t="shared" si="7"/>
        <v>0</v>
      </c>
      <c r="N51" s="52">
        <f t="shared" si="7"/>
        <v>-70966</v>
      </c>
      <c r="O51" s="52">
        <f t="shared" si="7"/>
        <v>0</v>
      </c>
      <c r="P51" s="52">
        <f t="shared" si="7"/>
        <v>-17674</v>
      </c>
      <c r="Q51" s="52">
        <f t="shared" si="7"/>
        <v>4584052</v>
      </c>
      <c r="R51" s="52">
        <f t="shared" si="7"/>
        <v>4566378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58246854</v>
      </c>
      <c r="X51" s="52">
        <f t="shared" si="7"/>
        <v>0</v>
      </c>
      <c r="Y51" s="52">
        <f t="shared" si="7"/>
        <v>58246854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1279489945</v>
      </c>
      <c r="D18" s="18"/>
      <c r="E18" s="19">
        <v>1213544323</v>
      </c>
      <c r="F18" s="20">
        <v>1208327250</v>
      </c>
      <c r="G18" s="24">
        <v>1262032423</v>
      </c>
      <c r="H18" s="24">
        <v>17032842</v>
      </c>
      <c r="I18" s="24">
        <v>5232983</v>
      </c>
      <c r="J18" s="20">
        <v>1284298248</v>
      </c>
      <c r="K18" s="24">
        <v>2426988</v>
      </c>
      <c r="L18" s="24">
        <v>6325651</v>
      </c>
      <c r="M18" s="20">
        <v>3329785</v>
      </c>
      <c r="N18" s="24">
        <v>12082424</v>
      </c>
      <c r="O18" s="24">
        <v>-1787629</v>
      </c>
      <c r="P18" s="24">
        <v>2334815</v>
      </c>
      <c r="Q18" s="20">
        <v>4895457</v>
      </c>
      <c r="R18" s="24">
        <v>5442643</v>
      </c>
      <c r="S18" s="24"/>
      <c r="T18" s="20"/>
      <c r="U18" s="24"/>
      <c r="V18" s="24"/>
      <c r="W18" s="24">
        <v>1301823315</v>
      </c>
      <c r="X18" s="20">
        <v>761701533</v>
      </c>
      <c r="Y18" s="24">
        <v>540121782</v>
      </c>
      <c r="Z18" s="25">
        <v>70.909898247506874</v>
      </c>
      <c r="AA18" s="26">
        <v>1208327250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1279489945</v>
      </c>
      <c r="D26" s="29">
        <f t="shared" ref="D26:Y26" si="1">SUM(D16:D25)</f>
        <v>0</v>
      </c>
      <c r="E26" s="35">
        <f t="shared" si="1"/>
        <v>1213544323</v>
      </c>
      <c r="F26" s="36">
        <f t="shared" si="1"/>
        <v>1208327250</v>
      </c>
      <c r="G26" s="36">
        <f t="shared" si="1"/>
        <v>1262032423</v>
      </c>
      <c r="H26" s="36">
        <f t="shared" si="1"/>
        <v>17032842</v>
      </c>
      <c r="I26" s="36">
        <f t="shared" si="1"/>
        <v>5232983</v>
      </c>
      <c r="J26" s="36">
        <f t="shared" si="1"/>
        <v>1284298248</v>
      </c>
      <c r="K26" s="36">
        <f t="shared" si="1"/>
        <v>2426988</v>
      </c>
      <c r="L26" s="36">
        <f t="shared" si="1"/>
        <v>6325651</v>
      </c>
      <c r="M26" s="36">
        <f t="shared" si="1"/>
        <v>3329785</v>
      </c>
      <c r="N26" s="36">
        <f t="shared" si="1"/>
        <v>12082424</v>
      </c>
      <c r="O26" s="36">
        <f t="shared" si="1"/>
        <v>-1787629</v>
      </c>
      <c r="P26" s="36">
        <f t="shared" si="1"/>
        <v>2334815</v>
      </c>
      <c r="Q26" s="36">
        <f t="shared" si="1"/>
        <v>4895457</v>
      </c>
      <c r="R26" s="36">
        <f t="shared" si="1"/>
        <v>5442643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1301823315</v>
      </c>
      <c r="X26" s="36">
        <f t="shared" si="1"/>
        <v>761701533</v>
      </c>
      <c r="Y26" s="36">
        <f t="shared" si="1"/>
        <v>540121782</v>
      </c>
      <c r="Z26" s="37">
        <f>+IF(X26&lt;&gt;0,+(Y26/X26)*100,0)</f>
        <v>70.909898247506874</v>
      </c>
      <c r="AA26" s="38">
        <f>SUM(AA16:AA25)</f>
        <v>1208327250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1279489945</v>
      </c>
      <c r="D27" s="29">
        <f>+D14+D26</f>
        <v>0</v>
      </c>
      <c r="E27" s="30">
        <f t="shared" si="2"/>
        <v>1213544323</v>
      </c>
      <c r="F27" s="31">
        <f t="shared" si="2"/>
        <v>1208327250</v>
      </c>
      <c r="G27" s="31">
        <f t="shared" si="2"/>
        <v>1262032423</v>
      </c>
      <c r="H27" s="31">
        <f t="shared" si="2"/>
        <v>17032842</v>
      </c>
      <c r="I27" s="31">
        <f t="shared" si="2"/>
        <v>5232983</v>
      </c>
      <c r="J27" s="31">
        <f t="shared" si="2"/>
        <v>1284298248</v>
      </c>
      <c r="K27" s="31">
        <f t="shared" si="2"/>
        <v>2426988</v>
      </c>
      <c r="L27" s="31">
        <f t="shared" si="2"/>
        <v>6325651</v>
      </c>
      <c r="M27" s="31">
        <f t="shared" si="2"/>
        <v>3329785</v>
      </c>
      <c r="N27" s="31">
        <f t="shared" si="2"/>
        <v>12082424</v>
      </c>
      <c r="O27" s="31">
        <f t="shared" si="2"/>
        <v>-1787629</v>
      </c>
      <c r="P27" s="31">
        <f t="shared" si="2"/>
        <v>2334815</v>
      </c>
      <c r="Q27" s="31">
        <f t="shared" si="2"/>
        <v>4895457</v>
      </c>
      <c r="R27" s="31">
        <f t="shared" si="2"/>
        <v>5442643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1301823315</v>
      </c>
      <c r="X27" s="31">
        <f t="shared" si="2"/>
        <v>761701533</v>
      </c>
      <c r="Y27" s="31">
        <f t="shared" si="2"/>
        <v>540121782</v>
      </c>
      <c r="Z27" s="32">
        <f>+IF(X27&lt;&gt;0,+(Y27/X27)*100,0)</f>
        <v>70.909898247506874</v>
      </c>
      <c r="AA27" s="33">
        <f>+AA14+AA26</f>
        <v>1208327250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71049433</v>
      </c>
      <c r="D32" s="18"/>
      <c r="E32" s="19">
        <v>70702652</v>
      </c>
      <c r="F32" s="20">
        <v>71049433</v>
      </c>
      <c r="G32" s="20">
        <v>71803514</v>
      </c>
      <c r="H32" s="20">
        <v>816463</v>
      </c>
      <c r="I32" s="20">
        <v>-261021</v>
      </c>
      <c r="J32" s="20">
        <v>72358956</v>
      </c>
      <c r="K32" s="20">
        <v>1163963</v>
      </c>
      <c r="L32" s="20">
        <v>1934170</v>
      </c>
      <c r="M32" s="20">
        <v>665341</v>
      </c>
      <c r="N32" s="20">
        <v>3763474</v>
      </c>
      <c r="O32" s="20">
        <v>1138217</v>
      </c>
      <c r="P32" s="20">
        <v>-394852</v>
      </c>
      <c r="Q32" s="20">
        <v>1411272</v>
      </c>
      <c r="R32" s="20">
        <v>2154637</v>
      </c>
      <c r="S32" s="20"/>
      <c r="T32" s="20"/>
      <c r="U32" s="20"/>
      <c r="V32" s="20"/>
      <c r="W32" s="20">
        <v>78277067</v>
      </c>
      <c r="X32" s="20">
        <v>53287074</v>
      </c>
      <c r="Y32" s="20">
        <v>24989993</v>
      </c>
      <c r="Z32" s="21">
        <v>46.896913499134897</v>
      </c>
      <c r="AA32" s="22">
        <v>71049433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28784317</v>
      </c>
      <c r="D34" s="18"/>
      <c r="E34" s="19"/>
      <c r="F34" s="20"/>
      <c r="G34" s="20">
        <v>32227637</v>
      </c>
      <c r="H34" s="20">
        <v>-668951</v>
      </c>
      <c r="I34" s="20">
        <v>-1728681</v>
      </c>
      <c r="J34" s="20">
        <v>29830005</v>
      </c>
      <c r="K34" s="20">
        <v>6000668</v>
      </c>
      <c r="L34" s="20">
        <v>3056925</v>
      </c>
      <c r="M34" s="20">
        <v>109367</v>
      </c>
      <c r="N34" s="20">
        <v>9166960</v>
      </c>
      <c r="O34" s="20">
        <v>1140350</v>
      </c>
      <c r="P34" s="20">
        <v>7316808</v>
      </c>
      <c r="Q34" s="20">
        <v>-2791941</v>
      </c>
      <c r="R34" s="20">
        <v>5665217</v>
      </c>
      <c r="S34" s="20"/>
      <c r="T34" s="20"/>
      <c r="U34" s="20"/>
      <c r="V34" s="20"/>
      <c r="W34" s="20">
        <v>44662182</v>
      </c>
      <c r="X34" s="20">
        <v>-18</v>
      </c>
      <c r="Y34" s="20">
        <v>44662200</v>
      </c>
      <c r="Z34" s="21">
        <v>-248123333.33333334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99833750</v>
      </c>
      <c r="D38" s="29">
        <f t="shared" ref="D38:Y38" si="3">SUM(D30:D37)</f>
        <v>0</v>
      </c>
      <c r="E38" s="30">
        <f t="shared" si="3"/>
        <v>70702652</v>
      </c>
      <c r="F38" s="31">
        <f t="shared" si="3"/>
        <v>71049433</v>
      </c>
      <c r="G38" s="31">
        <f t="shared" si="3"/>
        <v>104031151</v>
      </c>
      <c r="H38" s="31">
        <f t="shared" si="3"/>
        <v>147512</v>
      </c>
      <c r="I38" s="31">
        <f t="shared" si="3"/>
        <v>-1989702</v>
      </c>
      <c r="J38" s="31">
        <f t="shared" si="3"/>
        <v>102188961</v>
      </c>
      <c r="K38" s="31">
        <f t="shared" si="3"/>
        <v>7164631</v>
      </c>
      <c r="L38" s="31">
        <f t="shared" si="3"/>
        <v>4991095</v>
      </c>
      <c r="M38" s="31">
        <f t="shared" si="3"/>
        <v>774708</v>
      </c>
      <c r="N38" s="31">
        <f t="shared" si="3"/>
        <v>12930434</v>
      </c>
      <c r="O38" s="31">
        <f t="shared" si="3"/>
        <v>2278567</v>
      </c>
      <c r="P38" s="31">
        <f t="shared" si="3"/>
        <v>6921956</v>
      </c>
      <c r="Q38" s="31">
        <f t="shared" si="3"/>
        <v>-1380669</v>
      </c>
      <c r="R38" s="31">
        <f t="shared" si="3"/>
        <v>7819854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122939249</v>
      </c>
      <c r="X38" s="31">
        <f t="shared" si="3"/>
        <v>53287056</v>
      </c>
      <c r="Y38" s="31">
        <f t="shared" si="3"/>
        <v>69652193</v>
      </c>
      <c r="Z38" s="32">
        <f>+IF(X38&lt;&gt;0,+(Y38/X38)*100,0)</f>
        <v>130.71128005270174</v>
      </c>
      <c r="AA38" s="33">
        <f>SUM(AA30:AA37)</f>
        <v>71049433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99833750</v>
      </c>
      <c r="D45" s="29">
        <f>+D38+D44</f>
        <v>0</v>
      </c>
      <c r="E45" s="30">
        <f t="shared" si="5"/>
        <v>70702652</v>
      </c>
      <c r="F45" s="31">
        <f t="shared" si="5"/>
        <v>71049433</v>
      </c>
      <c r="G45" s="31">
        <f t="shared" si="5"/>
        <v>104031151</v>
      </c>
      <c r="H45" s="31">
        <f t="shared" si="5"/>
        <v>147512</v>
      </c>
      <c r="I45" s="31">
        <f t="shared" si="5"/>
        <v>-1989702</v>
      </c>
      <c r="J45" s="31">
        <f t="shared" si="5"/>
        <v>102188961</v>
      </c>
      <c r="K45" s="31">
        <f t="shared" si="5"/>
        <v>7164631</v>
      </c>
      <c r="L45" s="31">
        <f t="shared" si="5"/>
        <v>4991095</v>
      </c>
      <c r="M45" s="31">
        <f t="shared" si="5"/>
        <v>774708</v>
      </c>
      <c r="N45" s="31">
        <f t="shared" si="5"/>
        <v>12930434</v>
      </c>
      <c r="O45" s="31">
        <f t="shared" si="5"/>
        <v>2278567</v>
      </c>
      <c r="P45" s="31">
        <f t="shared" si="5"/>
        <v>6921956</v>
      </c>
      <c r="Q45" s="31">
        <f t="shared" si="5"/>
        <v>-1380669</v>
      </c>
      <c r="R45" s="31">
        <f t="shared" si="5"/>
        <v>7819854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122939249</v>
      </c>
      <c r="X45" s="31">
        <f t="shared" si="5"/>
        <v>53287056</v>
      </c>
      <c r="Y45" s="31">
        <f t="shared" si="5"/>
        <v>69652193</v>
      </c>
      <c r="Z45" s="32">
        <f>+IF(X45&lt;&gt;0,+(Y45/X45)*100,0)</f>
        <v>130.71128005270174</v>
      </c>
      <c r="AA45" s="33">
        <f>+AA38+AA44</f>
        <v>71049433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1179656195</v>
      </c>
      <c r="D46" s="42">
        <f t="shared" si="6"/>
        <v>0</v>
      </c>
      <c r="E46" s="43">
        <f t="shared" si="6"/>
        <v>1142841671</v>
      </c>
      <c r="F46" s="44">
        <f t="shared" si="6"/>
        <v>1137277817</v>
      </c>
      <c r="G46" s="44">
        <f t="shared" si="6"/>
        <v>1158001272</v>
      </c>
      <c r="H46" s="44">
        <f t="shared" si="6"/>
        <v>16885330</v>
      </c>
      <c r="I46" s="44">
        <f t="shared" si="6"/>
        <v>7222685</v>
      </c>
      <c r="J46" s="44">
        <f t="shared" si="6"/>
        <v>1182109287</v>
      </c>
      <c r="K46" s="44">
        <f t="shared" si="6"/>
        <v>-4737643</v>
      </c>
      <c r="L46" s="44">
        <f t="shared" si="6"/>
        <v>1334556</v>
      </c>
      <c r="M46" s="44">
        <f t="shared" si="6"/>
        <v>2555077</v>
      </c>
      <c r="N46" s="44">
        <f t="shared" si="6"/>
        <v>-848010</v>
      </c>
      <c r="O46" s="44">
        <f t="shared" si="6"/>
        <v>-4066196</v>
      </c>
      <c r="P46" s="44">
        <f t="shared" si="6"/>
        <v>-4587141</v>
      </c>
      <c r="Q46" s="44">
        <f t="shared" si="6"/>
        <v>6276126</v>
      </c>
      <c r="R46" s="44">
        <f t="shared" si="6"/>
        <v>-2377211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1178884066</v>
      </c>
      <c r="X46" s="44">
        <f t="shared" si="6"/>
        <v>708414477</v>
      </c>
      <c r="Y46" s="44">
        <f t="shared" si="6"/>
        <v>470469589</v>
      </c>
      <c r="Z46" s="45">
        <f>+IF(X46&lt;&gt;0,+(Y46/X46)*100,0)</f>
        <v>66.411628259257043</v>
      </c>
      <c r="AA46" s="46">
        <f>+AA27-AA45</f>
        <v>1137277817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2037566234</v>
      </c>
      <c r="D48" s="18"/>
      <c r="E48" s="19">
        <v>205723674</v>
      </c>
      <c r="F48" s="20">
        <v>2286915236</v>
      </c>
      <c r="G48" s="20">
        <v>2060881687</v>
      </c>
      <c r="H48" s="20">
        <v>-16058622</v>
      </c>
      <c r="I48" s="20">
        <v>52919476</v>
      </c>
      <c r="J48" s="20">
        <v>2097742541</v>
      </c>
      <c r="K48" s="20">
        <v>41966894</v>
      </c>
      <c r="L48" s="20">
        <v>33178735</v>
      </c>
      <c r="M48" s="20">
        <v>60715606</v>
      </c>
      <c r="N48" s="20">
        <v>135861235</v>
      </c>
      <c r="O48" s="20">
        <v>31378023</v>
      </c>
      <c r="P48" s="20">
        <v>-14863690</v>
      </c>
      <c r="Q48" s="20">
        <v>54038219</v>
      </c>
      <c r="R48" s="20">
        <v>70552552</v>
      </c>
      <c r="S48" s="20"/>
      <c r="T48" s="20"/>
      <c r="U48" s="20"/>
      <c r="V48" s="20"/>
      <c r="W48" s="20">
        <v>2304156328</v>
      </c>
      <c r="X48" s="20">
        <v>1715186421</v>
      </c>
      <c r="Y48" s="20">
        <v>588969907</v>
      </c>
      <c r="Z48" s="47">
        <v>34.338536020860907</v>
      </c>
      <c r="AA48" s="22">
        <v>2286915236</v>
      </c>
    </row>
    <row r="49" spans="1:27" x14ac:dyDescent="0.25">
      <c r="A49" s="23" t="s">
        <v>75</v>
      </c>
      <c r="B49" s="17" t="s">
        <v>33</v>
      </c>
      <c r="C49" s="18">
        <v>27882925</v>
      </c>
      <c r="D49" s="18"/>
      <c r="E49" s="19"/>
      <c r="F49" s="20">
        <v>27882925</v>
      </c>
      <c r="G49" s="20">
        <v>27882925</v>
      </c>
      <c r="H49" s="20"/>
      <c r="I49" s="20"/>
      <c r="J49" s="20">
        <v>27882925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27882925</v>
      </c>
      <c r="X49" s="20">
        <v>20912193</v>
      </c>
      <c r="Y49" s="20">
        <v>6970732</v>
      </c>
      <c r="Z49" s="47">
        <v>33.333338115232579</v>
      </c>
      <c r="AA49" s="22">
        <v>27882925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2065449159</v>
      </c>
      <c r="D51" s="50">
        <f t="shared" ref="D51:Y51" si="7">SUM(D48:D50)</f>
        <v>0</v>
      </c>
      <c r="E51" s="51">
        <f t="shared" si="7"/>
        <v>205723674</v>
      </c>
      <c r="F51" s="52">
        <f t="shared" si="7"/>
        <v>2314798161</v>
      </c>
      <c r="G51" s="52">
        <f t="shared" si="7"/>
        <v>2088764612</v>
      </c>
      <c r="H51" s="52">
        <f t="shared" si="7"/>
        <v>-16058622</v>
      </c>
      <c r="I51" s="52">
        <f t="shared" si="7"/>
        <v>52919476</v>
      </c>
      <c r="J51" s="52">
        <f t="shared" si="7"/>
        <v>2125625466</v>
      </c>
      <c r="K51" s="52">
        <f t="shared" si="7"/>
        <v>41966894</v>
      </c>
      <c r="L51" s="52">
        <f t="shared" si="7"/>
        <v>33178735</v>
      </c>
      <c r="M51" s="52">
        <f t="shared" si="7"/>
        <v>60715606</v>
      </c>
      <c r="N51" s="52">
        <f t="shared" si="7"/>
        <v>135861235</v>
      </c>
      <c r="O51" s="52">
        <f t="shared" si="7"/>
        <v>31378023</v>
      </c>
      <c r="P51" s="52">
        <f t="shared" si="7"/>
        <v>-14863690</v>
      </c>
      <c r="Q51" s="52">
        <f t="shared" si="7"/>
        <v>54038219</v>
      </c>
      <c r="R51" s="52">
        <f t="shared" si="7"/>
        <v>70552552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2332039253</v>
      </c>
      <c r="X51" s="52">
        <f t="shared" si="7"/>
        <v>1736098614</v>
      </c>
      <c r="Y51" s="52">
        <f t="shared" si="7"/>
        <v>595940639</v>
      </c>
      <c r="Z51" s="53">
        <f>+IF(X51&lt;&gt;0,+(Y51/X51)*100,0)</f>
        <v>34.3264278995617</v>
      </c>
      <c r="AA51" s="54">
        <f>SUM(AA48:AA50)</f>
        <v>2314798161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395582547</v>
      </c>
      <c r="D6" s="18"/>
      <c r="E6" s="19">
        <v>347372166</v>
      </c>
      <c r="F6" s="20">
        <v>236356009</v>
      </c>
      <c r="G6" s="20">
        <v>-16920661</v>
      </c>
      <c r="H6" s="20">
        <v>-5153347</v>
      </c>
      <c r="I6" s="20">
        <v>494682626</v>
      </c>
      <c r="J6" s="20">
        <v>472608618</v>
      </c>
      <c r="K6" s="20">
        <v>-53259082</v>
      </c>
      <c r="L6" s="20">
        <v>69330722</v>
      </c>
      <c r="M6" s="20">
        <v>-52131726</v>
      </c>
      <c r="N6" s="20">
        <v>-36060086</v>
      </c>
      <c r="O6" s="20">
        <v>74147229</v>
      </c>
      <c r="P6" s="20">
        <v>-3894998</v>
      </c>
      <c r="Q6" s="20">
        <v>8211463</v>
      </c>
      <c r="R6" s="20">
        <v>78463694</v>
      </c>
      <c r="S6" s="20"/>
      <c r="T6" s="20"/>
      <c r="U6" s="20"/>
      <c r="V6" s="20"/>
      <c r="W6" s="20">
        <v>515012226</v>
      </c>
      <c r="X6" s="20">
        <v>159490422</v>
      </c>
      <c r="Y6" s="20">
        <v>355521804</v>
      </c>
      <c r="Z6" s="21">
        <v>222.91106860322935</v>
      </c>
      <c r="AA6" s="22">
        <v>236356009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-87812002</v>
      </c>
      <c r="D8" s="18"/>
      <c r="E8" s="19">
        <v>-4310004</v>
      </c>
      <c r="F8" s="20">
        <v>-5466547</v>
      </c>
      <c r="G8" s="20">
        <v>-14238142</v>
      </c>
      <c r="H8" s="20">
        <v>-3964045</v>
      </c>
      <c r="I8" s="20">
        <v>-187724133</v>
      </c>
      <c r="J8" s="20">
        <v>-205926320</v>
      </c>
      <c r="K8" s="20">
        <v>-52224884</v>
      </c>
      <c r="L8" s="20">
        <v>-7383449</v>
      </c>
      <c r="M8" s="20">
        <v>-9565401</v>
      </c>
      <c r="N8" s="20">
        <v>-69173734</v>
      </c>
      <c r="O8" s="20">
        <v>-10506200</v>
      </c>
      <c r="P8" s="20">
        <v>8457477</v>
      </c>
      <c r="Q8" s="20">
        <v>-22185610</v>
      </c>
      <c r="R8" s="20">
        <v>-24234333</v>
      </c>
      <c r="S8" s="20"/>
      <c r="T8" s="20"/>
      <c r="U8" s="20"/>
      <c r="V8" s="20"/>
      <c r="W8" s="20">
        <v>-299334387</v>
      </c>
      <c r="X8" s="20">
        <v>4441879</v>
      </c>
      <c r="Y8" s="20">
        <v>-303776266</v>
      </c>
      <c r="Z8" s="21">
        <v>-6838.9135768894203</v>
      </c>
      <c r="AA8" s="22">
        <v>-5466547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26369</v>
      </c>
      <c r="F9" s="20">
        <v>26369</v>
      </c>
      <c r="G9" s="20">
        <v>111492</v>
      </c>
      <c r="H9" s="20">
        <v>-12652</v>
      </c>
      <c r="I9" s="20">
        <v>-28181</v>
      </c>
      <c r="J9" s="20">
        <v>70659</v>
      </c>
      <c r="K9" s="20">
        <v>-18422</v>
      </c>
      <c r="L9" s="20">
        <v>5504</v>
      </c>
      <c r="M9" s="20">
        <v>5759</v>
      </c>
      <c r="N9" s="20">
        <v>-7159</v>
      </c>
      <c r="O9" s="20">
        <v>5881</v>
      </c>
      <c r="P9" s="20">
        <v>2194</v>
      </c>
      <c r="Q9" s="20">
        <v>-10055</v>
      </c>
      <c r="R9" s="20">
        <v>-1980</v>
      </c>
      <c r="S9" s="20"/>
      <c r="T9" s="20"/>
      <c r="U9" s="20"/>
      <c r="V9" s="20"/>
      <c r="W9" s="20">
        <v>61520</v>
      </c>
      <c r="X9" s="20">
        <v>20353</v>
      </c>
      <c r="Y9" s="20">
        <v>41167</v>
      </c>
      <c r="Z9" s="21">
        <v>202.26502235542671</v>
      </c>
      <c r="AA9" s="22">
        <v>26369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-66599348</v>
      </c>
      <c r="D11" s="18"/>
      <c r="E11" s="19">
        <v>-8871433</v>
      </c>
      <c r="F11" s="20">
        <v>-8871433</v>
      </c>
      <c r="G11" s="20">
        <v>-198222</v>
      </c>
      <c r="H11" s="20">
        <v>-1149273</v>
      </c>
      <c r="I11" s="20">
        <v>-66752586</v>
      </c>
      <c r="J11" s="20">
        <v>-68100081</v>
      </c>
      <c r="K11" s="20">
        <v>-155620</v>
      </c>
      <c r="L11" s="20">
        <v>-143633</v>
      </c>
      <c r="M11" s="20">
        <v>-91045</v>
      </c>
      <c r="N11" s="20">
        <v>-390298</v>
      </c>
      <c r="O11" s="20">
        <v>-417055</v>
      </c>
      <c r="P11" s="20">
        <v>-530695</v>
      </c>
      <c r="Q11" s="20">
        <v>-2019684</v>
      </c>
      <c r="R11" s="20">
        <v>-2967434</v>
      </c>
      <c r="S11" s="20"/>
      <c r="T11" s="20"/>
      <c r="U11" s="20"/>
      <c r="V11" s="20"/>
      <c r="W11" s="20">
        <v>-71457813</v>
      </c>
      <c r="X11" s="20">
        <v>-5719367</v>
      </c>
      <c r="Y11" s="20">
        <v>-65738446</v>
      </c>
      <c r="Z11" s="21">
        <v>1149.4007291366336</v>
      </c>
      <c r="AA11" s="22">
        <v>-8871433</v>
      </c>
    </row>
    <row r="12" spans="1:27" x14ac:dyDescent="0.25">
      <c r="A12" s="23" t="s">
        <v>41</v>
      </c>
      <c r="B12" s="17" t="s">
        <v>33</v>
      </c>
      <c r="C12" s="18">
        <v>337650430</v>
      </c>
      <c r="D12" s="18"/>
      <c r="E12" s="19">
        <v>231705168</v>
      </c>
      <c r="F12" s="20">
        <v>236313534</v>
      </c>
      <c r="G12" s="24">
        <v>15508813</v>
      </c>
      <c r="H12" s="24">
        <v>14634379</v>
      </c>
      <c r="I12" s="24">
        <v>352147933</v>
      </c>
      <c r="J12" s="20">
        <v>382291125</v>
      </c>
      <c r="K12" s="24">
        <v>9837939</v>
      </c>
      <c r="L12" s="24">
        <v>10180820</v>
      </c>
      <c r="M12" s="20">
        <v>9174510</v>
      </c>
      <c r="N12" s="24">
        <v>29193269</v>
      </c>
      <c r="O12" s="24">
        <v>8273234</v>
      </c>
      <c r="P12" s="24">
        <v>3133248</v>
      </c>
      <c r="Q12" s="20">
        <v>18180404</v>
      </c>
      <c r="R12" s="24">
        <v>29586886</v>
      </c>
      <c r="S12" s="24"/>
      <c r="T12" s="20"/>
      <c r="U12" s="24"/>
      <c r="V12" s="24"/>
      <c r="W12" s="24">
        <v>441071280</v>
      </c>
      <c r="X12" s="20">
        <v>161693058</v>
      </c>
      <c r="Y12" s="24">
        <v>279378222</v>
      </c>
      <c r="Z12" s="25">
        <v>172.78306530636584</v>
      </c>
      <c r="AA12" s="26">
        <v>236313534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578821627</v>
      </c>
      <c r="D14" s="29">
        <f>SUM(D6:D13)</f>
        <v>0</v>
      </c>
      <c r="E14" s="30">
        <f t="shared" si="0"/>
        <v>565922266</v>
      </c>
      <c r="F14" s="31">
        <f t="shared" si="0"/>
        <v>458357932</v>
      </c>
      <c r="G14" s="31">
        <f t="shared" si="0"/>
        <v>-15736720</v>
      </c>
      <c r="H14" s="31">
        <f t="shared" si="0"/>
        <v>4355062</v>
      </c>
      <c r="I14" s="31">
        <f t="shared" si="0"/>
        <v>592325659</v>
      </c>
      <c r="J14" s="31">
        <f t="shared" si="0"/>
        <v>580944001</v>
      </c>
      <c r="K14" s="31">
        <f t="shared" si="0"/>
        <v>-95820069</v>
      </c>
      <c r="L14" s="31">
        <f t="shared" si="0"/>
        <v>71989964</v>
      </c>
      <c r="M14" s="31">
        <f t="shared" si="0"/>
        <v>-52607903</v>
      </c>
      <c r="N14" s="31">
        <f t="shared" si="0"/>
        <v>-76438008</v>
      </c>
      <c r="O14" s="31">
        <f t="shared" si="0"/>
        <v>71503089</v>
      </c>
      <c r="P14" s="31">
        <f t="shared" si="0"/>
        <v>7167226</v>
      </c>
      <c r="Q14" s="31">
        <f t="shared" si="0"/>
        <v>2176518</v>
      </c>
      <c r="R14" s="31">
        <f t="shared" si="0"/>
        <v>80846833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585352826</v>
      </c>
      <c r="X14" s="31">
        <f t="shared" si="0"/>
        <v>319926345</v>
      </c>
      <c r="Y14" s="31">
        <f t="shared" si="0"/>
        <v>265426481</v>
      </c>
      <c r="Z14" s="32">
        <f>+IF(X14&lt;&gt;0,+(Y14/X14)*100,0)</f>
        <v>82.964871492530563</v>
      </c>
      <c r="AA14" s="33">
        <f>SUM(AA6:AA13)</f>
        <v>458357932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424053271</v>
      </c>
      <c r="D18" s="18"/>
      <c r="E18" s="19">
        <v>78839068</v>
      </c>
      <c r="F18" s="20">
        <v>99852373</v>
      </c>
      <c r="G18" s="24">
        <v>887452</v>
      </c>
      <c r="H18" s="24">
        <v>57904</v>
      </c>
      <c r="I18" s="24">
        <v>426154849</v>
      </c>
      <c r="J18" s="20">
        <v>427100205</v>
      </c>
      <c r="K18" s="24">
        <v>-14886967</v>
      </c>
      <c r="L18" s="24">
        <v>4300026</v>
      </c>
      <c r="M18" s="20">
        <v>1120469</v>
      </c>
      <c r="N18" s="24">
        <v>-9466472</v>
      </c>
      <c r="O18" s="24">
        <v>1052572</v>
      </c>
      <c r="P18" s="24">
        <v>26662693</v>
      </c>
      <c r="Q18" s="20">
        <v>6829598</v>
      </c>
      <c r="R18" s="24">
        <v>34544863</v>
      </c>
      <c r="S18" s="24"/>
      <c r="T18" s="20"/>
      <c r="U18" s="24"/>
      <c r="V18" s="24"/>
      <c r="W18" s="24">
        <v>452178596</v>
      </c>
      <c r="X18" s="20">
        <v>44261969</v>
      </c>
      <c r="Y18" s="24">
        <v>407916627</v>
      </c>
      <c r="Z18" s="25">
        <v>921.59620598893832</v>
      </c>
      <c r="AA18" s="26">
        <v>99852373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125</v>
      </c>
      <c r="D21" s="18"/>
      <c r="E21" s="19"/>
      <c r="F21" s="20"/>
      <c r="G21" s="20"/>
      <c r="H21" s="20"/>
      <c r="I21" s="20">
        <v>125</v>
      </c>
      <c r="J21" s="20">
        <v>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125</v>
      </c>
      <c r="X21" s="20"/>
      <c r="Y21" s="20">
        <v>125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-64695</v>
      </c>
      <c r="D22" s="18"/>
      <c r="E22" s="19">
        <v>-21696</v>
      </c>
      <c r="F22" s="20">
        <v>-21696</v>
      </c>
      <c r="G22" s="20">
        <v>-1225</v>
      </c>
      <c r="H22" s="20"/>
      <c r="I22" s="20">
        <v>-63470</v>
      </c>
      <c r="J22" s="20">
        <v>-64695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-64695</v>
      </c>
      <c r="X22" s="20">
        <v>-16272</v>
      </c>
      <c r="Y22" s="20">
        <v>-48423</v>
      </c>
      <c r="Z22" s="21">
        <v>297.58480825958702</v>
      </c>
      <c r="AA22" s="22">
        <v>-21696</v>
      </c>
    </row>
    <row r="23" spans="1:27" x14ac:dyDescent="0.25">
      <c r="A23" s="23" t="s">
        <v>37</v>
      </c>
      <c r="B23" s="17" t="s">
        <v>33</v>
      </c>
      <c r="C23" s="18">
        <v>-229987</v>
      </c>
      <c r="D23" s="18"/>
      <c r="E23" s="19"/>
      <c r="F23" s="20"/>
      <c r="G23" s="20"/>
      <c r="H23" s="20"/>
      <c r="I23" s="20">
        <v>-229987</v>
      </c>
      <c r="J23" s="20">
        <v>-229987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-229987</v>
      </c>
      <c r="X23" s="20"/>
      <c r="Y23" s="20">
        <v>-229987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423758714</v>
      </c>
      <c r="D26" s="29">
        <f t="shared" ref="D26:Y26" si="1">SUM(D16:D25)</f>
        <v>0</v>
      </c>
      <c r="E26" s="35">
        <f t="shared" si="1"/>
        <v>78817372</v>
      </c>
      <c r="F26" s="36">
        <f t="shared" si="1"/>
        <v>99830677</v>
      </c>
      <c r="G26" s="36">
        <f t="shared" si="1"/>
        <v>886227</v>
      </c>
      <c r="H26" s="36">
        <f t="shared" si="1"/>
        <v>57904</v>
      </c>
      <c r="I26" s="36">
        <f t="shared" si="1"/>
        <v>425861517</v>
      </c>
      <c r="J26" s="36">
        <f t="shared" si="1"/>
        <v>426805648</v>
      </c>
      <c r="K26" s="36">
        <f t="shared" si="1"/>
        <v>-14886967</v>
      </c>
      <c r="L26" s="36">
        <f t="shared" si="1"/>
        <v>4300026</v>
      </c>
      <c r="M26" s="36">
        <f t="shared" si="1"/>
        <v>1120469</v>
      </c>
      <c r="N26" s="36">
        <f t="shared" si="1"/>
        <v>-9466472</v>
      </c>
      <c r="O26" s="36">
        <f t="shared" si="1"/>
        <v>1052572</v>
      </c>
      <c r="P26" s="36">
        <f t="shared" si="1"/>
        <v>26662693</v>
      </c>
      <c r="Q26" s="36">
        <f t="shared" si="1"/>
        <v>6829598</v>
      </c>
      <c r="R26" s="36">
        <f t="shared" si="1"/>
        <v>34544863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451884039</v>
      </c>
      <c r="X26" s="36">
        <f t="shared" si="1"/>
        <v>44245697</v>
      </c>
      <c r="Y26" s="36">
        <f t="shared" si="1"/>
        <v>407638342</v>
      </c>
      <c r="Z26" s="37">
        <f>+IF(X26&lt;&gt;0,+(Y26/X26)*100,0)</f>
        <v>921.30618261025484</v>
      </c>
      <c r="AA26" s="38">
        <f>SUM(AA16:AA25)</f>
        <v>99830677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1002580341</v>
      </c>
      <c r="D27" s="29">
        <f>+D14+D26</f>
        <v>0</v>
      </c>
      <c r="E27" s="30">
        <f t="shared" si="2"/>
        <v>644739638</v>
      </c>
      <c r="F27" s="31">
        <f t="shared" si="2"/>
        <v>558188609</v>
      </c>
      <c r="G27" s="31">
        <f t="shared" si="2"/>
        <v>-14850493</v>
      </c>
      <c r="H27" s="31">
        <f t="shared" si="2"/>
        <v>4412966</v>
      </c>
      <c r="I27" s="31">
        <f t="shared" si="2"/>
        <v>1018187176</v>
      </c>
      <c r="J27" s="31">
        <f t="shared" si="2"/>
        <v>1007749649</v>
      </c>
      <c r="K27" s="31">
        <f t="shared" si="2"/>
        <v>-110707036</v>
      </c>
      <c r="L27" s="31">
        <f t="shared" si="2"/>
        <v>76289990</v>
      </c>
      <c r="M27" s="31">
        <f t="shared" si="2"/>
        <v>-51487434</v>
      </c>
      <c r="N27" s="31">
        <f t="shared" si="2"/>
        <v>-85904480</v>
      </c>
      <c r="O27" s="31">
        <f t="shared" si="2"/>
        <v>72555661</v>
      </c>
      <c r="P27" s="31">
        <f t="shared" si="2"/>
        <v>33829919</v>
      </c>
      <c r="Q27" s="31">
        <f t="shared" si="2"/>
        <v>9006116</v>
      </c>
      <c r="R27" s="31">
        <f t="shared" si="2"/>
        <v>115391696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1037236865</v>
      </c>
      <c r="X27" s="31">
        <f t="shared" si="2"/>
        <v>364172042</v>
      </c>
      <c r="Y27" s="31">
        <f t="shared" si="2"/>
        <v>673064823</v>
      </c>
      <c r="Z27" s="32">
        <f>+IF(X27&lt;&gt;0,+(Y27/X27)*100,0)</f>
        <v>184.82056428703001</v>
      </c>
      <c r="AA27" s="33">
        <f>+AA14+AA26</f>
        <v>558188609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25798896</v>
      </c>
      <c r="D31" s="18"/>
      <c r="E31" s="19"/>
      <c r="F31" s="20"/>
      <c r="G31" s="20"/>
      <c r="H31" s="20"/>
      <c r="I31" s="20">
        <v>25798896</v>
      </c>
      <c r="J31" s="20">
        <v>25798896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25798896</v>
      </c>
      <c r="X31" s="20"/>
      <c r="Y31" s="20">
        <v>25798896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-183559</v>
      </c>
      <c r="D32" s="18"/>
      <c r="E32" s="19"/>
      <c r="F32" s="20"/>
      <c r="G32" s="20"/>
      <c r="H32" s="20"/>
      <c r="I32" s="20">
        <v>-183559</v>
      </c>
      <c r="J32" s="20">
        <v>-183559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-183559</v>
      </c>
      <c r="X32" s="20"/>
      <c r="Y32" s="20">
        <v>-183559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206451855</v>
      </c>
      <c r="D33" s="18"/>
      <c r="E33" s="19">
        <v>-26998423</v>
      </c>
      <c r="F33" s="20">
        <v>-68665301</v>
      </c>
      <c r="G33" s="20">
        <v>-118938719</v>
      </c>
      <c r="H33" s="20">
        <v>-8528566</v>
      </c>
      <c r="I33" s="20">
        <v>296792060</v>
      </c>
      <c r="J33" s="20">
        <v>169324775</v>
      </c>
      <c r="K33" s="20">
        <v>-113239259</v>
      </c>
      <c r="L33" s="20">
        <v>58944496</v>
      </c>
      <c r="M33" s="20">
        <v>-68863662</v>
      </c>
      <c r="N33" s="20">
        <v>-123158425</v>
      </c>
      <c r="O33" s="20">
        <v>60220243</v>
      </c>
      <c r="P33" s="20">
        <v>12157258</v>
      </c>
      <c r="Q33" s="20">
        <v>-891229</v>
      </c>
      <c r="R33" s="20">
        <v>71486272</v>
      </c>
      <c r="S33" s="20"/>
      <c r="T33" s="20"/>
      <c r="U33" s="20"/>
      <c r="V33" s="20"/>
      <c r="W33" s="20">
        <v>117652622</v>
      </c>
      <c r="X33" s="20">
        <v>6305277</v>
      </c>
      <c r="Y33" s="20">
        <v>111347345</v>
      </c>
      <c r="Z33" s="21">
        <v>1765.9389904678258</v>
      </c>
      <c r="AA33" s="22">
        <v>-68665301</v>
      </c>
    </row>
    <row r="34" spans="1:27" x14ac:dyDescent="0.25">
      <c r="A34" s="23" t="s">
        <v>62</v>
      </c>
      <c r="B34" s="17" t="s">
        <v>33</v>
      </c>
      <c r="C34" s="18">
        <v>-27848051</v>
      </c>
      <c r="D34" s="18"/>
      <c r="E34" s="19">
        <v>-10096000</v>
      </c>
      <c r="F34" s="20">
        <v>-10096000</v>
      </c>
      <c r="G34" s="20"/>
      <c r="H34" s="20"/>
      <c r="I34" s="20">
        <v>-27848051</v>
      </c>
      <c r="J34" s="20">
        <v>-27848051</v>
      </c>
      <c r="K34" s="20"/>
      <c r="L34" s="20"/>
      <c r="M34" s="20"/>
      <c r="N34" s="20"/>
      <c r="O34" s="20"/>
      <c r="P34" s="20">
        <v>-289262</v>
      </c>
      <c r="Q34" s="20">
        <v>-2360056</v>
      </c>
      <c r="R34" s="20">
        <v>-2649318</v>
      </c>
      <c r="S34" s="20"/>
      <c r="T34" s="20"/>
      <c r="U34" s="20"/>
      <c r="V34" s="20"/>
      <c r="W34" s="20">
        <v>-30497369</v>
      </c>
      <c r="X34" s="20">
        <v>-7150080</v>
      </c>
      <c r="Y34" s="20">
        <v>-23347289</v>
      </c>
      <c r="Z34" s="21">
        <v>326.53185698621553</v>
      </c>
      <c r="AA34" s="22">
        <v>-10096000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-5896</v>
      </c>
      <c r="D36" s="18"/>
      <c r="E36" s="19">
        <v>177240504</v>
      </c>
      <c r="F36" s="20">
        <v>177240504</v>
      </c>
      <c r="G36" s="20"/>
      <c r="H36" s="20"/>
      <c r="I36" s="20">
        <v>-5896</v>
      </c>
      <c r="J36" s="20">
        <v>-5896</v>
      </c>
      <c r="K36" s="20">
        <v>148</v>
      </c>
      <c r="L36" s="20"/>
      <c r="M36" s="20"/>
      <c r="N36" s="20">
        <v>148</v>
      </c>
      <c r="O36" s="20"/>
      <c r="P36" s="20"/>
      <c r="Q36" s="20"/>
      <c r="R36" s="20"/>
      <c r="S36" s="20"/>
      <c r="T36" s="20"/>
      <c r="U36" s="20"/>
      <c r="V36" s="20"/>
      <c r="W36" s="20">
        <v>-5748</v>
      </c>
      <c r="X36" s="20">
        <v>101284646</v>
      </c>
      <c r="Y36" s="20">
        <v>-101290394</v>
      </c>
      <c r="Z36" s="21">
        <v>-100.00567509511757</v>
      </c>
      <c r="AA36" s="22">
        <v>177240504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204213245</v>
      </c>
      <c r="D38" s="29">
        <f t="shared" ref="D38:Y38" si="3">SUM(D30:D37)</f>
        <v>0</v>
      </c>
      <c r="E38" s="30">
        <f t="shared" si="3"/>
        <v>140146081</v>
      </c>
      <c r="F38" s="31">
        <f t="shared" si="3"/>
        <v>98479203</v>
      </c>
      <c r="G38" s="31">
        <f t="shared" si="3"/>
        <v>-118938719</v>
      </c>
      <c r="H38" s="31">
        <f t="shared" si="3"/>
        <v>-8528566</v>
      </c>
      <c r="I38" s="31">
        <f t="shared" si="3"/>
        <v>294553450</v>
      </c>
      <c r="J38" s="31">
        <f t="shared" si="3"/>
        <v>167086165</v>
      </c>
      <c r="K38" s="31">
        <f t="shared" si="3"/>
        <v>-113239111</v>
      </c>
      <c r="L38" s="31">
        <f t="shared" si="3"/>
        <v>58944496</v>
      </c>
      <c r="M38" s="31">
        <f t="shared" si="3"/>
        <v>-68863662</v>
      </c>
      <c r="N38" s="31">
        <f t="shared" si="3"/>
        <v>-123158277</v>
      </c>
      <c r="O38" s="31">
        <f t="shared" si="3"/>
        <v>60220243</v>
      </c>
      <c r="P38" s="31">
        <f t="shared" si="3"/>
        <v>11867996</v>
      </c>
      <c r="Q38" s="31">
        <f t="shared" si="3"/>
        <v>-3251285</v>
      </c>
      <c r="R38" s="31">
        <f t="shared" si="3"/>
        <v>68836954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112764842</v>
      </c>
      <c r="X38" s="31">
        <f t="shared" si="3"/>
        <v>100439843</v>
      </c>
      <c r="Y38" s="31">
        <f t="shared" si="3"/>
        <v>12324999</v>
      </c>
      <c r="Z38" s="32">
        <f>+IF(X38&lt;&gt;0,+(Y38/X38)*100,0)</f>
        <v>12.271025752200748</v>
      </c>
      <c r="AA38" s="33">
        <f>SUM(AA30:AA37)</f>
        <v>98479203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7976776</v>
      </c>
      <c r="D40" s="18"/>
      <c r="E40" s="19"/>
      <c r="F40" s="20"/>
      <c r="G40" s="20"/>
      <c r="H40" s="20"/>
      <c r="I40" s="20">
        <v>7976776</v>
      </c>
      <c r="J40" s="20">
        <v>7976776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7976776</v>
      </c>
      <c r="X40" s="20"/>
      <c r="Y40" s="20">
        <v>7976776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141497318</v>
      </c>
      <c r="D41" s="18"/>
      <c r="E41" s="19"/>
      <c r="F41" s="20"/>
      <c r="G41" s="20"/>
      <c r="H41" s="20"/>
      <c r="I41" s="20">
        <v>141497318</v>
      </c>
      <c r="J41" s="20">
        <v>141497318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141497318</v>
      </c>
      <c r="X41" s="20"/>
      <c r="Y41" s="20">
        <v>141497318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177057000</v>
      </c>
      <c r="D43" s="18"/>
      <c r="E43" s="19"/>
      <c r="F43" s="20"/>
      <c r="G43" s="20"/>
      <c r="H43" s="20"/>
      <c r="I43" s="20">
        <v>177057000</v>
      </c>
      <c r="J43" s="20">
        <v>177057000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177057000</v>
      </c>
      <c r="X43" s="20"/>
      <c r="Y43" s="20">
        <v>177057000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326531094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326531094</v>
      </c>
      <c r="J44" s="36">
        <f t="shared" si="4"/>
        <v>326531094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326531094</v>
      </c>
      <c r="X44" s="36">
        <f t="shared" si="4"/>
        <v>0</v>
      </c>
      <c r="Y44" s="36">
        <f t="shared" si="4"/>
        <v>326531094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530744339</v>
      </c>
      <c r="D45" s="29">
        <f>+D38+D44</f>
        <v>0</v>
      </c>
      <c r="E45" s="30">
        <f t="shared" si="5"/>
        <v>140146081</v>
      </c>
      <c r="F45" s="31">
        <f t="shared" si="5"/>
        <v>98479203</v>
      </c>
      <c r="G45" s="31">
        <f t="shared" si="5"/>
        <v>-118938719</v>
      </c>
      <c r="H45" s="31">
        <f t="shared" si="5"/>
        <v>-8528566</v>
      </c>
      <c r="I45" s="31">
        <f t="shared" si="5"/>
        <v>621084544</v>
      </c>
      <c r="J45" s="31">
        <f t="shared" si="5"/>
        <v>493617259</v>
      </c>
      <c r="K45" s="31">
        <f t="shared" si="5"/>
        <v>-113239111</v>
      </c>
      <c r="L45" s="31">
        <f t="shared" si="5"/>
        <v>58944496</v>
      </c>
      <c r="M45" s="31">
        <f t="shared" si="5"/>
        <v>-68863662</v>
      </c>
      <c r="N45" s="31">
        <f t="shared" si="5"/>
        <v>-123158277</v>
      </c>
      <c r="O45" s="31">
        <f t="shared" si="5"/>
        <v>60220243</v>
      </c>
      <c r="P45" s="31">
        <f t="shared" si="5"/>
        <v>11867996</v>
      </c>
      <c r="Q45" s="31">
        <f t="shared" si="5"/>
        <v>-3251285</v>
      </c>
      <c r="R45" s="31">
        <f t="shared" si="5"/>
        <v>68836954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439295936</v>
      </c>
      <c r="X45" s="31">
        <f t="shared" si="5"/>
        <v>100439843</v>
      </c>
      <c r="Y45" s="31">
        <f t="shared" si="5"/>
        <v>338856093</v>
      </c>
      <c r="Z45" s="32">
        <f>+IF(X45&lt;&gt;0,+(Y45/X45)*100,0)</f>
        <v>337.37218506006627</v>
      </c>
      <c r="AA45" s="33">
        <f>+AA38+AA44</f>
        <v>98479203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471836002</v>
      </c>
      <c r="D46" s="42">
        <f t="shared" si="6"/>
        <v>0</v>
      </c>
      <c r="E46" s="43">
        <f t="shared" si="6"/>
        <v>504593557</v>
      </c>
      <c r="F46" s="44">
        <f t="shared" si="6"/>
        <v>459709406</v>
      </c>
      <c r="G46" s="44">
        <f t="shared" si="6"/>
        <v>104088226</v>
      </c>
      <c r="H46" s="44">
        <f t="shared" si="6"/>
        <v>12941532</v>
      </c>
      <c r="I46" s="44">
        <f t="shared" si="6"/>
        <v>397102632</v>
      </c>
      <c r="J46" s="44">
        <f t="shared" si="6"/>
        <v>514132390</v>
      </c>
      <c r="K46" s="44">
        <f t="shared" si="6"/>
        <v>2532075</v>
      </c>
      <c r="L46" s="44">
        <f t="shared" si="6"/>
        <v>17345494</v>
      </c>
      <c r="M46" s="44">
        <f t="shared" si="6"/>
        <v>17376228</v>
      </c>
      <c r="N46" s="44">
        <f t="shared" si="6"/>
        <v>37253797</v>
      </c>
      <c r="O46" s="44">
        <f t="shared" si="6"/>
        <v>12335418</v>
      </c>
      <c r="P46" s="44">
        <f t="shared" si="6"/>
        <v>21961923</v>
      </c>
      <c r="Q46" s="44">
        <f t="shared" si="6"/>
        <v>12257401</v>
      </c>
      <c r="R46" s="44">
        <f t="shared" si="6"/>
        <v>46554742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597940929</v>
      </c>
      <c r="X46" s="44">
        <f t="shared" si="6"/>
        <v>263732199</v>
      </c>
      <c r="Y46" s="44">
        <f t="shared" si="6"/>
        <v>334208730</v>
      </c>
      <c r="Z46" s="45">
        <f>+IF(X46&lt;&gt;0,+(Y46/X46)*100,0)</f>
        <v>126.72276319206665</v>
      </c>
      <c r="AA46" s="46">
        <f>+AA27-AA45</f>
        <v>459709406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6060231352</v>
      </c>
      <c r="D48" s="18"/>
      <c r="E48" s="19"/>
      <c r="F48" s="20"/>
      <c r="G48" s="20">
        <v>-1603674</v>
      </c>
      <c r="H48" s="20">
        <v>-5330</v>
      </c>
      <c r="I48" s="20">
        <v>6059466902</v>
      </c>
      <c r="J48" s="20">
        <v>6057857898</v>
      </c>
      <c r="K48" s="20"/>
      <c r="L48" s="20"/>
      <c r="M48" s="20"/>
      <c r="N48" s="20"/>
      <c r="O48" s="20">
        <v>793193</v>
      </c>
      <c r="P48" s="20"/>
      <c r="Q48" s="20"/>
      <c r="R48" s="20">
        <v>793193</v>
      </c>
      <c r="S48" s="20"/>
      <c r="T48" s="20"/>
      <c r="U48" s="20"/>
      <c r="V48" s="20"/>
      <c r="W48" s="20">
        <v>6058651091</v>
      </c>
      <c r="X48" s="20"/>
      <c r="Y48" s="20">
        <v>6058651091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6060231352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-1603674</v>
      </c>
      <c r="H51" s="52">
        <f t="shared" si="7"/>
        <v>-5330</v>
      </c>
      <c r="I51" s="52">
        <f t="shared" si="7"/>
        <v>6059466902</v>
      </c>
      <c r="J51" s="52">
        <f t="shared" si="7"/>
        <v>6057857898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793193</v>
      </c>
      <c r="P51" s="52">
        <f t="shared" si="7"/>
        <v>0</v>
      </c>
      <c r="Q51" s="52">
        <f t="shared" si="7"/>
        <v>0</v>
      </c>
      <c r="R51" s="52">
        <f t="shared" si="7"/>
        <v>793193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6058651091</v>
      </c>
      <c r="X51" s="52">
        <f t="shared" si="7"/>
        <v>0</v>
      </c>
      <c r="Y51" s="52">
        <f t="shared" si="7"/>
        <v>6058651091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-1026156381</v>
      </c>
      <c r="D6" s="18"/>
      <c r="E6" s="19">
        <v>-34106560</v>
      </c>
      <c r="F6" s="20">
        <v>-26495027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>
        <v>-39176547</v>
      </c>
      <c r="L6" s="20">
        <v>-39909134</v>
      </c>
      <c r="M6" s="20">
        <v>-37728103</v>
      </c>
      <c r="N6" s="20">
        <v>-116813784</v>
      </c>
      <c r="O6" s="20">
        <v>-34784040</v>
      </c>
      <c r="P6" s="20">
        <v>-39575996</v>
      </c>
      <c r="Q6" s="20">
        <v>-26403496</v>
      </c>
      <c r="R6" s="20">
        <v>-100763532</v>
      </c>
      <c r="S6" s="20"/>
      <c r="T6" s="20"/>
      <c r="U6" s="20"/>
      <c r="V6" s="20"/>
      <c r="W6" s="20">
        <v>-1395666156</v>
      </c>
      <c r="X6" s="20">
        <v>-16906809</v>
      </c>
      <c r="Y6" s="20">
        <v>-1378759347</v>
      </c>
      <c r="Z6" s="21">
        <v>8155.0536650647673</v>
      </c>
      <c r="AA6" s="22">
        <v>-26495027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942011585</v>
      </c>
      <c r="D8" s="18"/>
      <c r="E8" s="19">
        <v>712260900</v>
      </c>
      <c r="F8" s="20">
        <v>721832900</v>
      </c>
      <c r="G8" s="20">
        <v>968008450</v>
      </c>
      <c r="H8" s="20">
        <v>63752347</v>
      </c>
      <c r="I8" s="20">
        <v>51677901</v>
      </c>
      <c r="J8" s="20">
        <v>1083438698</v>
      </c>
      <c r="K8" s="20">
        <v>41660142</v>
      </c>
      <c r="L8" s="20">
        <v>42570298</v>
      </c>
      <c r="M8" s="20">
        <v>43704538</v>
      </c>
      <c r="N8" s="20">
        <v>127934978</v>
      </c>
      <c r="O8" s="20">
        <v>42777027</v>
      </c>
      <c r="P8" s="20">
        <v>44426439</v>
      </c>
      <c r="Q8" s="20">
        <v>44845150</v>
      </c>
      <c r="R8" s="20">
        <v>132048616</v>
      </c>
      <c r="S8" s="20"/>
      <c r="T8" s="20"/>
      <c r="U8" s="20"/>
      <c r="V8" s="20"/>
      <c r="W8" s="20">
        <v>1343422292</v>
      </c>
      <c r="X8" s="20">
        <v>543210035</v>
      </c>
      <c r="Y8" s="20">
        <v>800212257</v>
      </c>
      <c r="Z8" s="21">
        <v>147.31175888530851</v>
      </c>
      <c r="AA8" s="22">
        <v>721832900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-37862777</v>
      </c>
      <c r="D11" s="18"/>
      <c r="E11" s="19">
        <v>-9290300</v>
      </c>
      <c r="F11" s="20">
        <v>-8136800</v>
      </c>
      <c r="G11" s="20">
        <v>-38276311</v>
      </c>
      <c r="H11" s="20">
        <v>-1121293</v>
      </c>
      <c r="I11" s="20">
        <v>-302096</v>
      </c>
      <c r="J11" s="20">
        <v>-39699700</v>
      </c>
      <c r="K11" s="20">
        <v>-1084718</v>
      </c>
      <c r="L11" s="20">
        <v>-317802</v>
      </c>
      <c r="M11" s="20">
        <v>-385357</v>
      </c>
      <c r="N11" s="20">
        <v>-1787877</v>
      </c>
      <c r="O11" s="20">
        <v>-260967</v>
      </c>
      <c r="P11" s="20">
        <v>-729501</v>
      </c>
      <c r="Q11" s="20">
        <v>-604150</v>
      </c>
      <c r="R11" s="20">
        <v>-1594618</v>
      </c>
      <c r="S11" s="20"/>
      <c r="T11" s="20"/>
      <c r="U11" s="20"/>
      <c r="V11" s="20"/>
      <c r="W11" s="20">
        <v>-43082195</v>
      </c>
      <c r="X11" s="20">
        <v>-6129472</v>
      </c>
      <c r="Y11" s="20">
        <v>-36952723</v>
      </c>
      <c r="Z11" s="21">
        <v>602.86959464045196</v>
      </c>
      <c r="AA11" s="22">
        <v>-8136800</v>
      </c>
    </row>
    <row r="12" spans="1:27" x14ac:dyDescent="0.25">
      <c r="A12" s="23" t="s">
        <v>41</v>
      </c>
      <c r="B12" s="17" t="s">
        <v>33</v>
      </c>
      <c r="C12" s="18">
        <v>265152970</v>
      </c>
      <c r="D12" s="18"/>
      <c r="E12" s="19"/>
      <c r="F12" s="20"/>
      <c r="G12" s="24">
        <v>275024286</v>
      </c>
      <c r="H12" s="24">
        <v>10104849</v>
      </c>
      <c r="I12" s="24">
        <v>9563676</v>
      </c>
      <c r="J12" s="20">
        <v>294692811</v>
      </c>
      <c r="K12" s="24">
        <v>7541421</v>
      </c>
      <c r="L12" s="24">
        <v>7233900</v>
      </c>
      <c r="M12" s="20">
        <v>6882345</v>
      </c>
      <c r="N12" s="24">
        <v>21657666</v>
      </c>
      <c r="O12" s="24">
        <v>7190265</v>
      </c>
      <c r="P12" s="24">
        <v>7218763</v>
      </c>
      <c r="Q12" s="20">
        <v>7130519</v>
      </c>
      <c r="R12" s="24">
        <v>21539547</v>
      </c>
      <c r="S12" s="24"/>
      <c r="T12" s="20"/>
      <c r="U12" s="24"/>
      <c r="V12" s="24"/>
      <c r="W12" s="24">
        <v>337890024</v>
      </c>
      <c r="X12" s="20"/>
      <c r="Y12" s="24">
        <v>337890024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143145397</v>
      </c>
      <c r="D14" s="29">
        <f>SUM(D6:D13)</f>
        <v>0</v>
      </c>
      <c r="E14" s="30">
        <f t="shared" si="0"/>
        <v>668864040</v>
      </c>
      <c r="F14" s="31">
        <f t="shared" si="0"/>
        <v>687201073</v>
      </c>
      <c r="G14" s="31">
        <f t="shared" si="0"/>
        <v>142372316</v>
      </c>
      <c r="H14" s="31">
        <f t="shared" si="0"/>
        <v>12962278</v>
      </c>
      <c r="I14" s="31">
        <f t="shared" si="0"/>
        <v>5008375</v>
      </c>
      <c r="J14" s="31">
        <f t="shared" si="0"/>
        <v>160342969</v>
      </c>
      <c r="K14" s="31">
        <f t="shared" si="0"/>
        <v>8940298</v>
      </c>
      <c r="L14" s="31">
        <f t="shared" si="0"/>
        <v>9577262</v>
      </c>
      <c r="M14" s="31">
        <f t="shared" si="0"/>
        <v>12473423</v>
      </c>
      <c r="N14" s="31">
        <f t="shared" si="0"/>
        <v>30990983</v>
      </c>
      <c r="O14" s="31">
        <f t="shared" si="0"/>
        <v>14922285</v>
      </c>
      <c r="P14" s="31">
        <f t="shared" si="0"/>
        <v>11339705</v>
      </c>
      <c r="Q14" s="31">
        <f t="shared" si="0"/>
        <v>24968023</v>
      </c>
      <c r="R14" s="31">
        <f t="shared" si="0"/>
        <v>51230013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242563965</v>
      </c>
      <c r="X14" s="31">
        <f t="shared" si="0"/>
        <v>520173754</v>
      </c>
      <c r="Y14" s="31">
        <f t="shared" si="0"/>
        <v>-277609789</v>
      </c>
      <c r="Z14" s="32">
        <f>+IF(X14&lt;&gt;0,+(Y14/X14)*100,0)</f>
        <v>-53.368665155681803</v>
      </c>
      <c r="AA14" s="33">
        <f>SUM(AA6:AA13)</f>
        <v>687201073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114740496</v>
      </c>
      <c r="D18" s="18"/>
      <c r="E18" s="19">
        <v>27681860</v>
      </c>
      <c r="F18" s="20">
        <v>23768423</v>
      </c>
      <c r="G18" s="24">
        <v>112285949</v>
      </c>
      <c r="H18" s="24">
        <v>3178947</v>
      </c>
      <c r="I18" s="24">
        <v>407710</v>
      </c>
      <c r="J18" s="20">
        <v>115872606</v>
      </c>
      <c r="K18" s="24">
        <v>6538396</v>
      </c>
      <c r="L18" s="24">
        <v>4331192</v>
      </c>
      <c r="M18" s="20">
        <v>1243187</v>
      </c>
      <c r="N18" s="24">
        <v>12112775</v>
      </c>
      <c r="O18" s="24">
        <v>5300995</v>
      </c>
      <c r="P18" s="24">
        <v>2545573</v>
      </c>
      <c r="Q18" s="20">
        <v>2661956</v>
      </c>
      <c r="R18" s="24">
        <v>10508524</v>
      </c>
      <c r="S18" s="24"/>
      <c r="T18" s="20"/>
      <c r="U18" s="24"/>
      <c r="V18" s="24"/>
      <c r="W18" s="24">
        <v>138493905</v>
      </c>
      <c r="X18" s="20">
        <v>14824487</v>
      </c>
      <c r="Y18" s="24">
        <v>123669418</v>
      </c>
      <c r="Z18" s="25">
        <v>834.22392963749769</v>
      </c>
      <c r="AA18" s="26">
        <v>23768423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114740496</v>
      </c>
      <c r="D26" s="29">
        <f t="shared" ref="D26:Y26" si="1">SUM(D16:D25)</f>
        <v>0</v>
      </c>
      <c r="E26" s="35">
        <f t="shared" si="1"/>
        <v>27681860</v>
      </c>
      <c r="F26" s="36">
        <f t="shared" si="1"/>
        <v>23768423</v>
      </c>
      <c r="G26" s="36">
        <f t="shared" si="1"/>
        <v>112285949</v>
      </c>
      <c r="H26" s="36">
        <f t="shared" si="1"/>
        <v>3178947</v>
      </c>
      <c r="I26" s="36">
        <f t="shared" si="1"/>
        <v>407710</v>
      </c>
      <c r="J26" s="36">
        <f t="shared" si="1"/>
        <v>115872606</v>
      </c>
      <c r="K26" s="36">
        <f t="shared" si="1"/>
        <v>6538396</v>
      </c>
      <c r="L26" s="36">
        <f t="shared" si="1"/>
        <v>4331192</v>
      </c>
      <c r="M26" s="36">
        <f t="shared" si="1"/>
        <v>1243187</v>
      </c>
      <c r="N26" s="36">
        <f t="shared" si="1"/>
        <v>12112775</v>
      </c>
      <c r="O26" s="36">
        <f t="shared" si="1"/>
        <v>5300995</v>
      </c>
      <c r="P26" s="36">
        <f t="shared" si="1"/>
        <v>2545573</v>
      </c>
      <c r="Q26" s="36">
        <f t="shared" si="1"/>
        <v>2661956</v>
      </c>
      <c r="R26" s="36">
        <f t="shared" si="1"/>
        <v>10508524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138493905</v>
      </c>
      <c r="X26" s="36">
        <f t="shared" si="1"/>
        <v>14824487</v>
      </c>
      <c r="Y26" s="36">
        <f t="shared" si="1"/>
        <v>123669418</v>
      </c>
      <c r="Z26" s="37">
        <f>+IF(X26&lt;&gt;0,+(Y26/X26)*100,0)</f>
        <v>834.22392963749769</v>
      </c>
      <c r="AA26" s="38">
        <f>SUM(AA16:AA25)</f>
        <v>23768423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257885893</v>
      </c>
      <c r="D27" s="29">
        <f>+D14+D26</f>
        <v>0</v>
      </c>
      <c r="E27" s="30">
        <f t="shared" si="2"/>
        <v>696545900</v>
      </c>
      <c r="F27" s="31">
        <f t="shared" si="2"/>
        <v>710969496</v>
      </c>
      <c r="G27" s="31">
        <f t="shared" si="2"/>
        <v>254658265</v>
      </c>
      <c r="H27" s="31">
        <f t="shared" si="2"/>
        <v>16141225</v>
      </c>
      <c r="I27" s="31">
        <f t="shared" si="2"/>
        <v>5416085</v>
      </c>
      <c r="J27" s="31">
        <f t="shared" si="2"/>
        <v>276215575</v>
      </c>
      <c r="K27" s="31">
        <f t="shared" si="2"/>
        <v>15478694</v>
      </c>
      <c r="L27" s="31">
        <f t="shared" si="2"/>
        <v>13908454</v>
      </c>
      <c r="M27" s="31">
        <f t="shared" si="2"/>
        <v>13716610</v>
      </c>
      <c r="N27" s="31">
        <f t="shared" si="2"/>
        <v>43103758</v>
      </c>
      <c r="O27" s="31">
        <f t="shared" si="2"/>
        <v>20223280</v>
      </c>
      <c r="P27" s="31">
        <f t="shared" si="2"/>
        <v>13885278</v>
      </c>
      <c r="Q27" s="31">
        <f t="shared" si="2"/>
        <v>27629979</v>
      </c>
      <c r="R27" s="31">
        <f t="shared" si="2"/>
        <v>61738537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381057870</v>
      </c>
      <c r="X27" s="31">
        <f t="shared" si="2"/>
        <v>534998241</v>
      </c>
      <c r="Y27" s="31">
        <f t="shared" si="2"/>
        <v>-153940371</v>
      </c>
      <c r="Z27" s="32">
        <f>+IF(X27&lt;&gt;0,+(Y27/X27)*100,0)</f>
        <v>-28.773995726090622</v>
      </c>
      <c r="AA27" s="33">
        <f>+AA14+AA26</f>
        <v>710969496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687143513</v>
      </c>
      <c r="D33" s="18"/>
      <c r="E33" s="19">
        <v>674270606</v>
      </c>
      <c r="F33" s="20">
        <v>678908614</v>
      </c>
      <c r="G33" s="20">
        <v>534980745</v>
      </c>
      <c r="H33" s="20">
        <v>77789747</v>
      </c>
      <c r="I33" s="20">
        <v>4443145</v>
      </c>
      <c r="J33" s="20">
        <v>617213637</v>
      </c>
      <c r="K33" s="20">
        <v>2019278</v>
      </c>
      <c r="L33" s="20">
        <v>1834117</v>
      </c>
      <c r="M33" s="20">
        <v>4173774</v>
      </c>
      <c r="N33" s="20">
        <v>8027169</v>
      </c>
      <c r="O33" s="20">
        <v>2070528</v>
      </c>
      <c r="P33" s="20">
        <v>2058078</v>
      </c>
      <c r="Q33" s="20">
        <v>3843222</v>
      </c>
      <c r="R33" s="20">
        <v>7971828</v>
      </c>
      <c r="S33" s="20"/>
      <c r="T33" s="20"/>
      <c r="U33" s="20"/>
      <c r="V33" s="20"/>
      <c r="W33" s="20">
        <v>633212634</v>
      </c>
      <c r="X33" s="20">
        <v>512395652</v>
      </c>
      <c r="Y33" s="20">
        <v>120816982</v>
      </c>
      <c r="Z33" s="21">
        <v>23.578846059372886</v>
      </c>
      <c r="AA33" s="22">
        <v>678908614</v>
      </c>
    </row>
    <row r="34" spans="1:27" x14ac:dyDescent="0.25">
      <c r="A34" s="23" t="s">
        <v>62</v>
      </c>
      <c r="B34" s="17" t="s">
        <v>33</v>
      </c>
      <c r="C34" s="18">
        <v>-95147924</v>
      </c>
      <c r="D34" s="18"/>
      <c r="E34" s="19">
        <v>-15596000</v>
      </c>
      <c r="F34" s="20">
        <v>-15596000</v>
      </c>
      <c r="G34" s="20">
        <v>-93223132</v>
      </c>
      <c r="H34" s="20">
        <v>-1924792</v>
      </c>
      <c r="I34" s="20"/>
      <c r="J34" s="20">
        <v>-95147924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-95147924</v>
      </c>
      <c r="X34" s="20"/>
      <c r="Y34" s="20">
        <v>-95147924</v>
      </c>
      <c r="Z34" s="21"/>
      <c r="AA34" s="22">
        <v>-15596000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1354003</v>
      </c>
      <c r="F35" s="20">
        <v>1354003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1022800</v>
      </c>
      <c r="Y35" s="20">
        <v>-1022800</v>
      </c>
      <c r="Z35" s="21">
        <v>-100</v>
      </c>
      <c r="AA35" s="22">
        <v>1354003</v>
      </c>
    </row>
    <row r="36" spans="1:27" x14ac:dyDescent="0.25">
      <c r="A36" s="23" t="s">
        <v>64</v>
      </c>
      <c r="B36" s="17" t="s">
        <v>33</v>
      </c>
      <c r="C36" s="18">
        <v>-63537</v>
      </c>
      <c r="D36" s="18"/>
      <c r="E36" s="19"/>
      <c r="F36" s="20"/>
      <c r="G36" s="20">
        <v>-63538</v>
      </c>
      <c r="H36" s="20"/>
      <c r="I36" s="20"/>
      <c r="J36" s="20">
        <v>-63538</v>
      </c>
      <c r="K36" s="20"/>
      <c r="L36" s="20"/>
      <c r="M36" s="20">
        <v>-240</v>
      </c>
      <c r="N36" s="20">
        <v>-240</v>
      </c>
      <c r="O36" s="20">
        <v>-313</v>
      </c>
      <c r="P36" s="20">
        <v>-12</v>
      </c>
      <c r="Q36" s="20"/>
      <c r="R36" s="20">
        <v>-325</v>
      </c>
      <c r="S36" s="20"/>
      <c r="T36" s="20"/>
      <c r="U36" s="20"/>
      <c r="V36" s="20"/>
      <c r="W36" s="20">
        <v>-64103</v>
      </c>
      <c r="X36" s="20"/>
      <c r="Y36" s="20">
        <v>-64103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591932052</v>
      </c>
      <c r="D38" s="29">
        <f t="shared" ref="D38:Y38" si="3">SUM(D30:D37)</f>
        <v>0</v>
      </c>
      <c r="E38" s="30">
        <f t="shared" si="3"/>
        <v>660028609</v>
      </c>
      <c r="F38" s="31">
        <f t="shared" si="3"/>
        <v>664666617</v>
      </c>
      <c r="G38" s="31">
        <f t="shared" si="3"/>
        <v>441694075</v>
      </c>
      <c r="H38" s="31">
        <f t="shared" si="3"/>
        <v>75864955</v>
      </c>
      <c r="I38" s="31">
        <f t="shared" si="3"/>
        <v>4443145</v>
      </c>
      <c r="J38" s="31">
        <f t="shared" si="3"/>
        <v>522002175</v>
      </c>
      <c r="K38" s="31">
        <f t="shared" si="3"/>
        <v>2019278</v>
      </c>
      <c r="L38" s="31">
        <f t="shared" si="3"/>
        <v>1834117</v>
      </c>
      <c r="M38" s="31">
        <f t="shared" si="3"/>
        <v>4173534</v>
      </c>
      <c r="N38" s="31">
        <f t="shared" si="3"/>
        <v>8026929</v>
      </c>
      <c r="O38" s="31">
        <f t="shared" si="3"/>
        <v>2070215</v>
      </c>
      <c r="P38" s="31">
        <f t="shared" si="3"/>
        <v>2058066</v>
      </c>
      <c r="Q38" s="31">
        <f t="shared" si="3"/>
        <v>3843222</v>
      </c>
      <c r="R38" s="31">
        <f t="shared" si="3"/>
        <v>7971503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538000607</v>
      </c>
      <c r="X38" s="31">
        <f t="shared" si="3"/>
        <v>513418452</v>
      </c>
      <c r="Y38" s="31">
        <f t="shared" si="3"/>
        <v>24582155</v>
      </c>
      <c r="Z38" s="32">
        <f>+IF(X38&lt;&gt;0,+(Y38/X38)*100,0)</f>
        <v>4.7879375788387124</v>
      </c>
      <c r="AA38" s="33">
        <f>SUM(AA30:AA37)</f>
        <v>664666617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743100</v>
      </c>
      <c r="F41" s="20">
        <v>743100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561500</v>
      </c>
      <c r="Y41" s="20">
        <v>-561500</v>
      </c>
      <c r="Z41" s="21">
        <v>-100</v>
      </c>
      <c r="AA41" s="22">
        <v>743100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743100</v>
      </c>
      <c r="F44" s="36">
        <f t="shared" si="4"/>
        <v>743100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561500</v>
      </c>
      <c r="Y44" s="36">
        <f t="shared" si="4"/>
        <v>-561500</v>
      </c>
      <c r="Z44" s="37">
        <f>+IF(X44&lt;&gt;0,+(Y44/X44)*100,0)</f>
        <v>-100</v>
      </c>
      <c r="AA44" s="38">
        <f>SUM(AA40:AA43)</f>
        <v>743100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591932052</v>
      </c>
      <c r="D45" s="29">
        <f>+D38+D44</f>
        <v>0</v>
      </c>
      <c r="E45" s="30">
        <f t="shared" si="5"/>
        <v>660771709</v>
      </c>
      <c r="F45" s="31">
        <f t="shared" si="5"/>
        <v>665409717</v>
      </c>
      <c r="G45" s="31">
        <f t="shared" si="5"/>
        <v>441694075</v>
      </c>
      <c r="H45" s="31">
        <f t="shared" si="5"/>
        <v>75864955</v>
      </c>
      <c r="I45" s="31">
        <f t="shared" si="5"/>
        <v>4443145</v>
      </c>
      <c r="J45" s="31">
        <f t="shared" si="5"/>
        <v>522002175</v>
      </c>
      <c r="K45" s="31">
        <f t="shared" si="5"/>
        <v>2019278</v>
      </c>
      <c r="L45" s="31">
        <f t="shared" si="5"/>
        <v>1834117</v>
      </c>
      <c r="M45" s="31">
        <f t="shared" si="5"/>
        <v>4173534</v>
      </c>
      <c r="N45" s="31">
        <f t="shared" si="5"/>
        <v>8026929</v>
      </c>
      <c r="O45" s="31">
        <f t="shared" si="5"/>
        <v>2070215</v>
      </c>
      <c r="P45" s="31">
        <f t="shared" si="5"/>
        <v>2058066</v>
      </c>
      <c r="Q45" s="31">
        <f t="shared" si="5"/>
        <v>3843222</v>
      </c>
      <c r="R45" s="31">
        <f t="shared" si="5"/>
        <v>7971503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538000607</v>
      </c>
      <c r="X45" s="31">
        <f t="shared" si="5"/>
        <v>513979952</v>
      </c>
      <c r="Y45" s="31">
        <f t="shared" si="5"/>
        <v>24020655</v>
      </c>
      <c r="Z45" s="32">
        <f>+IF(X45&lt;&gt;0,+(Y45/X45)*100,0)</f>
        <v>4.6734614660612284</v>
      </c>
      <c r="AA45" s="33">
        <f>+AA38+AA44</f>
        <v>665409717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-334046159</v>
      </c>
      <c r="D46" s="42">
        <f t="shared" si="6"/>
        <v>0</v>
      </c>
      <c r="E46" s="43">
        <f t="shared" si="6"/>
        <v>35774191</v>
      </c>
      <c r="F46" s="44">
        <f t="shared" si="6"/>
        <v>45559779</v>
      </c>
      <c r="G46" s="44">
        <f t="shared" si="6"/>
        <v>-187035810</v>
      </c>
      <c r="H46" s="44">
        <f t="shared" si="6"/>
        <v>-59723730</v>
      </c>
      <c r="I46" s="44">
        <f t="shared" si="6"/>
        <v>972940</v>
      </c>
      <c r="J46" s="44">
        <f t="shared" si="6"/>
        <v>-245786600</v>
      </c>
      <c r="K46" s="44">
        <f t="shared" si="6"/>
        <v>13459416</v>
      </c>
      <c r="L46" s="44">
        <f t="shared" si="6"/>
        <v>12074337</v>
      </c>
      <c r="M46" s="44">
        <f t="shared" si="6"/>
        <v>9543076</v>
      </c>
      <c r="N46" s="44">
        <f t="shared" si="6"/>
        <v>35076829</v>
      </c>
      <c r="O46" s="44">
        <f t="shared" si="6"/>
        <v>18153065</v>
      </c>
      <c r="P46" s="44">
        <f t="shared" si="6"/>
        <v>11827212</v>
      </c>
      <c r="Q46" s="44">
        <f t="shared" si="6"/>
        <v>23786757</v>
      </c>
      <c r="R46" s="44">
        <f t="shared" si="6"/>
        <v>53767034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-156942737</v>
      </c>
      <c r="X46" s="44">
        <f t="shared" si="6"/>
        <v>21018289</v>
      </c>
      <c r="Y46" s="44">
        <f t="shared" si="6"/>
        <v>-177961026</v>
      </c>
      <c r="Z46" s="45">
        <f>+IF(X46&lt;&gt;0,+(Y46/X46)*100,0)</f>
        <v>-846.69606550752064</v>
      </c>
      <c r="AA46" s="46">
        <f>+AA27-AA45</f>
        <v>45559779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201606377</v>
      </c>
      <c r="D48" s="18"/>
      <c r="E48" s="19"/>
      <c r="F48" s="20"/>
      <c r="G48" s="20">
        <v>248414277</v>
      </c>
      <c r="H48" s="20">
        <v>-47394096</v>
      </c>
      <c r="I48" s="20">
        <v>-1055771</v>
      </c>
      <c r="J48" s="20">
        <v>199964410</v>
      </c>
      <c r="K48" s="20">
        <v>9727282</v>
      </c>
      <c r="L48" s="20">
        <v>10131653</v>
      </c>
      <c r="M48" s="20">
        <v>6525636</v>
      </c>
      <c r="N48" s="20">
        <v>26384571</v>
      </c>
      <c r="O48" s="20">
        <v>23231729</v>
      </c>
      <c r="P48" s="20">
        <v>2697702</v>
      </c>
      <c r="Q48" s="20">
        <v>27570520</v>
      </c>
      <c r="R48" s="20">
        <v>53499951</v>
      </c>
      <c r="S48" s="20"/>
      <c r="T48" s="20"/>
      <c r="U48" s="20"/>
      <c r="V48" s="20"/>
      <c r="W48" s="20">
        <v>279848932</v>
      </c>
      <c r="X48" s="20"/>
      <c r="Y48" s="20">
        <v>279848932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2957037</v>
      </c>
      <c r="D49" s="18"/>
      <c r="E49" s="19"/>
      <c r="F49" s="20"/>
      <c r="G49" s="20">
        <v>8478700</v>
      </c>
      <c r="H49" s="20">
        <v>-5521664</v>
      </c>
      <c r="I49" s="20"/>
      <c r="J49" s="20">
        <v>2957036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2957036</v>
      </c>
      <c r="X49" s="20"/>
      <c r="Y49" s="20">
        <v>2957036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204563414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256892977</v>
      </c>
      <c r="H51" s="52">
        <f t="shared" si="7"/>
        <v>-52915760</v>
      </c>
      <c r="I51" s="52">
        <f t="shared" si="7"/>
        <v>-1055771</v>
      </c>
      <c r="J51" s="52">
        <f t="shared" si="7"/>
        <v>202921446</v>
      </c>
      <c r="K51" s="52">
        <f t="shared" si="7"/>
        <v>9727282</v>
      </c>
      <c r="L51" s="52">
        <f t="shared" si="7"/>
        <v>10131653</v>
      </c>
      <c r="M51" s="52">
        <f t="shared" si="7"/>
        <v>6525636</v>
      </c>
      <c r="N51" s="52">
        <f t="shared" si="7"/>
        <v>26384571</v>
      </c>
      <c r="O51" s="52">
        <f t="shared" si="7"/>
        <v>23231729</v>
      </c>
      <c r="P51" s="52">
        <f t="shared" si="7"/>
        <v>2697702</v>
      </c>
      <c r="Q51" s="52">
        <f t="shared" si="7"/>
        <v>27570520</v>
      </c>
      <c r="R51" s="52">
        <f t="shared" si="7"/>
        <v>53499951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282805968</v>
      </c>
      <c r="X51" s="52">
        <f t="shared" si="7"/>
        <v>0</v>
      </c>
      <c r="Y51" s="52">
        <f t="shared" si="7"/>
        <v>282805968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-9547899</v>
      </c>
      <c r="D6" s="18"/>
      <c r="E6" s="19">
        <v>103323779</v>
      </c>
      <c r="F6" s="20">
        <v>9394181</v>
      </c>
      <c r="G6" s="20">
        <v>3283227</v>
      </c>
      <c r="H6" s="20">
        <v>-753717</v>
      </c>
      <c r="I6" s="20">
        <v>2849269</v>
      </c>
      <c r="J6" s="20">
        <v>5378779</v>
      </c>
      <c r="K6" s="20">
        <v>-54063469</v>
      </c>
      <c r="L6" s="20">
        <v>-63691640</v>
      </c>
      <c r="M6" s="20">
        <v>-64634279</v>
      </c>
      <c r="N6" s="20">
        <v>-182389388</v>
      </c>
      <c r="O6" s="20">
        <v>-63921109</v>
      </c>
      <c r="P6" s="20">
        <v>-83246658</v>
      </c>
      <c r="Q6" s="20">
        <v>-77182115</v>
      </c>
      <c r="R6" s="20">
        <v>-224349882</v>
      </c>
      <c r="S6" s="20"/>
      <c r="T6" s="20"/>
      <c r="U6" s="20"/>
      <c r="V6" s="20"/>
      <c r="W6" s="20">
        <v>-401360491</v>
      </c>
      <c r="X6" s="20">
        <v>7045641</v>
      </c>
      <c r="Y6" s="20">
        <v>-408406132</v>
      </c>
      <c r="Z6" s="21">
        <v>-5796.5787924760853</v>
      </c>
      <c r="AA6" s="22">
        <v>9394181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135201627</v>
      </c>
      <c r="D8" s="18"/>
      <c r="E8" s="19">
        <v>32175516</v>
      </c>
      <c r="F8" s="20">
        <v>29853065</v>
      </c>
      <c r="G8" s="20">
        <v>11885726</v>
      </c>
      <c r="H8" s="20">
        <v>39369367</v>
      </c>
      <c r="I8" s="20">
        <v>2473981</v>
      </c>
      <c r="J8" s="20">
        <v>53729074</v>
      </c>
      <c r="K8" s="20">
        <v>4172722</v>
      </c>
      <c r="L8" s="20">
        <v>15032719</v>
      </c>
      <c r="M8" s="20">
        <v>16073095</v>
      </c>
      <c r="N8" s="20">
        <v>35278536</v>
      </c>
      <c r="O8" s="20">
        <v>19086191</v>
      </c>
      <c r="P8" s="20">
        <v>23576575</v>
      </c>
      <c r="Q8" s="20">
        <v>13559864</v>
      </c>
      <c r="R8" s="20">
        <v>56222630</v>
      </c>
      <c r="S8" s="20"/>
      <c r="T8" s="20"/>
      <c r="U8" s="20"/>
      <c r="V8" s="20"/>
      <c r="W8" s="20">
        <v>145230240</v>
      </c>
      <c r="X8" s="20">
        <v>22389786</v>
      </c>
      <c r="Y8" s="20">
        <v>122840454</v>
      </c>
      <c r="Z8" s="21">
        <v>548.64505627700066</v>
      </c>
      <c r="AA8" s="22">
        <v>29853065</v>
      </c>
    </row>
    <row r="9" spans="1:27" x14ac:dyDescent="0.25">
      <c r="A9" s="23" t="s">
        <v>38</v>
      </c>
      <c r="B9" s="17" t="s">
        <v>33</v>
      </c>
      <c r="C9" s="18">
        <v>185985</v>
      </c>
      <c r="D9" s="18"/>
      <c r="E9" s="19">
        <v>-148894</v>
      </c>
      <c r="F9" s="20">
        <v>-40526</v>
      </c>
      <c r="G9" s="20"/>
      <c r="H9" s="20">
        <v>193553</v>
      </c>
      <c r="I9" s="20">
        <v>193981</v>
      </c>
      <c r="J9" s="20">
        <v>387534</v>
      </c>
      <c r="K9" s="20">
        <v>194408</v>
      </c>
      <c r="L9" s="20">
        <v>193126</v>
      </c>
      <c r="M9" s="20">
        <v>193126</v>
      </c>
      <c r="N9" s="20">
        <v>580660</v>
      </c>
      <c r="O9" s="20">
        <v>193126</v>
      </c>
      <c r="P9" s="20">
        <v>204308</v>
      </c>
      <c r="Q9" s="20">
        <v>202048</v>
      </c>
      <c r="R9" s="20">
        <v>599482</v>
      </c>
      <c r="S9" s="20"/>
      <c r="T9" s="20"/>
      <c r="U9" s="20"/>
      <c r="V9" s="20"/>
      <c r="W9" s="20">
        <v>1567676</v>
      </c>
      <c r="X9" s="20">
        <v>-30393</v>
      </c>
      <c r="Y9" s="20">
        <v>1598069</v>
      </c>
      <c r="Z9" s="21">
        <v>-5258.0166485703949</v>
      </c>
      <c r="AA9" s="22">
        <v>-40526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-1292139</v>
      </c>
      <c r="F11" s="20">
        <v>-4428051</v>
      </c>
      <c r="G11" s="20">
        <v>8073217</v>
      </c>
      <c r="H11" s="20"/>
      <c r="I11" s="20">
        <v>-66583</v>
      </c>
      <c r="J11" s="20">
        <v>8006634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8006634</v>
      </c>
      <c r="X11" s="20">
        <v>-3321054</v>
      </c>
      <c r="Y11" s="20">
        <v>11327688</v>
      </c>
      <c r="Z11" s="21">
        <v>-341.08713679452364</v>
      </c>
      <c r="AA11" s="22">
        <v>-4428051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85574461</v>
      </c>
      <c r="F12" s="20">
        <v>105649926</v>
      </c>
      <c r="G12" s="24">
        <v>52380</v>
      </c>
      <c r="H12" s="24">
        <v>98508</v>
      </c>
      <c r="I12" s="24">
        <v>235100</v>
      </c>
      <c r="J12" s="20">
        <v>385988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385988</v>
      </c>
      <c r="X12" s="20">
        <v>79237449</v>
      </c>
      <c r="Y12" s="24">
        <v>-78851461</v>
      </c>
      <c r="Z12" s="25">
        <v>-99.512871748306793</v>
      </c>
      <c r="AA12" s="26">
        <v>105649926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125839713</v>
      </c>
      <c r="D14" s="29">
        <f>SUM(D6:D13)</f>
        <v>0</v>
      </c>
      <c r="E14" s="30">
        <f t="shared" si="0"/>
        <v>219632723</v>
      </c>
      <c r="F14" s="31">
        <f t="shared" si="0"/>
        <v>140428595</v>
      </c>
      <c r="G14" s="31">
        <f t="shared" si="0"/>
        <v>23294550</v>
      </c>
      <c r="H14" s="31">
        <f t="shared" si="0"/>
        <v>38907711</v>
      </c>
      <c r="I14" s="31">
        <f t="shared" si="0"/>
        <v>5685748</v>
      </c>
      <c r="J14" s="31">
        <f t="shared" si="0"/>
        <v>67888009</v>
      </c>
      <c r="K14" s="31">
        <f t="shared" si="0"/>
        <v>-49696339</v>
      </c>
      <c r="L14" s="31">
        <f t="shared" si="0"/>
        <v>-48465795</v>
      </c>
      <c r="M14" s="31">
        <f t="shared" si="0"/>
        <v>-48368058</v>
      </c>
      <c r="N14" s="31">
        <f t="shared" si="0"/>
        <v>-146530192</v>
      </c>
      <c r="O14" s="31">
        <f t="shared" si="0"/>
        <v>-44641792</v>
      </c>
      <c r="P14" s="31">
        <f t="shared" si="0"/>
        <v>-59465775</v>
      </c>
      <c r="Q14" s="31">
        <f t="shared" si="0"/>
        <v>-63420203</v>
      </c>
      <c r="R14" s="31">
        <f t="shared" si="0"/>
        <v>-167527770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-246169953</v>
      </c>
      <c r="X14" s="31">
        <f t="shared" si="0"/>
        <v>105321429</v>
      </c>
      <c r="Y14" s="31">
        <f t="shared" si="0"/>
        <v>-351491382</v>
      </c>
      <c r="Z14" s="32">
        <f>+IF(X14&lt;&gt;0,+(Y14/X14)*100,0)</f>
        <v>-333.73206700414215</v>
      </c>
      <c r="AA14" s="33">
        <f>SUM(AA6:AA13)</f>
        <v>140428595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19037209</v>
      </c>
      <c r="D18" s="18"/>
      <c r="E18" s="19">
        <v>19870104</v>
      </c>
      <c r="F18" s="20">
        <v>28685689</v>
      </c>
      <c r="G18" s="24">
        <v>190461</v>
      </c>
      <c r="H18" s="24">
        <v>299457</v>
      </c>
      <c r="I18" s="24">
        <v>587970</v>
      </c>
      <c r="J18" s="20">
        <v>1077888</v>
      </c>
      <c r="K18" s="24">
        <v>234152</v>
      </c>
      <c r="L18" s="24">
        <v>220818</v>
      </c>
      <c r="M18" s="20">
        <v>743675</v>
      </c>
      <c r="N18" s="24">
        <v>1198645</v>
      </c>
      <c r="O18" s="24">
        <v>-41907</v>
      </c>
      <c r="P18" s="24">
        <v>7764441</v>
      </c>
      <c r="Q18" s="20">
        <v>801811</v>
      </c>
      <c r="R18" s="24">
        <v>8524345</v>
      </c>
      <c r="S18" s="24"/>
      <c r="T18" s="20"/>
      <c r="U18" s="24"/>
      <c r="V18" s="24"/>
      <c r="W18" s="24">
        <v>10800878</v>
      </c>
      <c r="X18" s="20">
        <v>21514275</v>
      </c>
      <c r="Y18" s="24">
        <v>-10713397</v>
      </c>
      <c r="Z18" s="25">
        <v>-49.79669080180485</v>
      </c>
      <c r="AA18" s="26">
        <v>28685689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19037209</v>
      </c>
      <c r="D26" s="29">
        <f t="shared" ref="D26:Y26" si="1">SUM(D16:D25)</f>
        <v>0</v>
      </c>
      <c r="E26" s="35">
        <f t="shared" si="1"/>
        <v>19870104</v>
      </c>
      <c r="F26" s="36">
        <f t="shared" si="1"/>
        <v>28685689</v>
      </c>
      <c r="G26" s="36">
        <f t="shared" si="1"/>
        <v>190461</v>
      </c>
      <c r="H26" s="36">
        <f t="shared" si="1"/>
        <v>299457</v>
      </c>
      <c r="I26" s="36">
        <f t="shared" si="1"/>
        <v>587970</v>
      </c>
      <c r="J26" s="36">
        <f t="shared" si="1"/>
        <v>1077888</v>
      </c>
      <c r="K26" s="36">
        <f t="shared" si="1"/>
        <v>234152</v>
      </c>
      <c r="L26" s="36">
        <f t="shared" si="1"/>
        <v>220818</v>
      </c>
      <c r="M26" s="36">
        <f t="shared" si="1"/>
        <v>743675</v>
      </c>
      <c r="N26" s="36">
        <f t="shared" si="1"/>
        <v>1198645</v>
      </c>
      <c r="O26" s="36">
        <f t="shared" si="1"/>
        <v>-41907</v>
      </c>
      <c r="P26" s="36">
        <f t="shared" si="1"/>
        <v>7764441</v>
      </c>
      <c r="Q26" s="36">
        <f t="shared" si="1"/>
        <v>801811</v>
      </c>
      <c r="R26" s="36">
        <f t="shared" si="1"/>
        <v>8524345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10800878</v>
      </c>
      <c r="X26" s="36">
        <f t="shared" si="1"/>
        <v>21514275</v>
      </c>
      <c r="Y26" s="36">
        <f t="shared" si="1"/>
        <v>-10713397</v>
      </c>
      <c r="Z26" s="37">
        <f>+IF(X26&lt;&gt;0,+(Y26/X26)*100,0)</f>
        <v>-49.79669080180485</v>
      </c>
      <c r="AA26" s="38">
        <f>SUM(AA16:AA25)</f>
        <v>28685689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144876922</v>
      </c>
      <c r="D27" s="29">
        <f>+D14+D26</f>
        <v>0</v>
      </c>
      <c r="E27" s="30">
        <f t="shared" si="2"/>
        <v>239502827</v>
      </c>
      <c r="F27" s="31">
        <f t="shared" si="2"/>
        <v>169114284</v>
      </c>
      <c r="G27" s="31">
        <f t="shared" si="2"/>
        <v>23485011</v>
      </c>
      <c r="H27" s="31">
        <f t="shared" si="2"/>
        <v>39207168</v>
      </c>
      <c r="I27" s="31">
        <f t="shared" si="2"/>
        <v>6273718</v>
      </c>
      <c r="J27" s="31">
        <f t="shared" si="2"/>
        <v>68965897</v>
      </c>
      <c r="K27" s="31">
        <f t="shared" si="2"/>
        <v>-49462187</v>
      </c>
      <c r="L27" s="31">
        <f t="shared" si="2"/>
        <v>-48244977</v>
      </c>
      <c r="M27" s="31">
        <f t="shared" si="2"/>
        <v>-47624383</v>
      </c>
      <c r="N27" s="31">
        <f t="shared" si="2"/>
        <v>-145331547</v>
      </c>
      <c r="O27" s="31">
        <f t="shared" si="2"/>
        <v>-44683699</v>
      </c>
      <c r="P27" s="31">
        <f t="shared" si="2"/>
        <v>-51701334</v>
      </c>
      <c r="Q27" s="31">
        <f t="shared" si="2"/>
        <v>-62618392</v>
      </c>
      <c r="R27" s="31">
        <f t="shared" si="2"/>
        <v>-159003425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-235369075</v>
      </c>
      <c r="X27" s="31">
        <f t="shared" si="2"/>
        <v>126835704</v>
      </c>
      <c r="Y27" s="31">
        <f t="shared" si="2"/>
        <v>-362204779</v>
      </c>
      <c r="Z27" s="32">
        <f>+IF(X27&lt;&gt;0,+(Y27/X27)*100,0)</f>
        <v>-285.57004658562073</v>
      </c>
      <c r="AA27" s="33">
        <f>+AA14+AA26</f>
        <v>169114284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1788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4054</v>
      </c>
      <c r="Q32" s="20"/>
      <c r="R32" s="20">
        <v>4054</v>
      </c>
      <c r="S32" s="20"/>
      <c r="T32" s="20"/>
      <c r="U32" s="20"/>
      <c r="V32" s="20"/>
      <c r="W32" s="20">
        <v>4054</v>
      </c>
      <c r="X32" s="20"/>
      <c r="Y32" s="20">
        <v>4054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122859565</v>
      </c>
      <c r="D33" s="18"/>
      <c r="E33" s="19">
        <v>810077</v>
      </c>
      <c r="F33" s="20">
        <v>82190023</v>
      </c>
      <c r="G33" s="20"/>
      <c r="H33" s="20">
        <v>-1551459</v>
      </c>
      <c r="I33" s="20">
        <v>53890646</v>
      </c>
      <c r="J33" s="20">
        <v>52339187</v>
      </c>
      <c r="K33" s="20">
        <v>5091304</v>
      </c>
      <c r="L33" s="20">
        <v>1069618</v>
      </c>
      <c r="M33" s="20">
        <v>7862844</v>
      </c>
      <c r="N33" s="20">
        <v>14023766</v>
      </c>
      <c r="O33" s="20">
        <v>-67478261</v>
      </c>
      <c r="P33" s="20">
        <v>27079</v>
      </c>
      <c r="Q33" s="20">
        <v>4070891</v>
      </c>
      <c r="R33" s="20">
        <v>-63380291</v>
      </c>
      <c r="S33" s="20"/>
      <c r="T33" s="20"/>
      <c r="U33" s="20"/>
      <c r="V33" s="20"/>
      <c r="W33" s="20">
        <v>2982662</v>
      </c>
      <c r="X33" s="20">
        <v>61642521</v>
      </c>
      <c r="Y33" s="20">
        <v>-58659859</v>
      </c>
      <c r="Z33" s="21">
        <v>-95.161356233305256</v>
      </c>
      <c r="AA33" s="22">
        <v>82190023</v>
      </c>
    </row>
    <row r="34" spans="1:27" x14ac:dyDescent="0.25">
      <c r="A34" s="23" t="s">
        <v>62</v>
      </c>
      <c r="B34" s="17" t="s">
        <v>33</v>
      </c>
      <c r="C34" s="18">
        <v>-500000</v>
      </c>
      <c r="D34" s="18"/>
      <c r="E34" s="19"/>
      <c r="F34" s="20"/>
      <c r="G34" s="20"/>
      <c r="H34" s="20"/>
      <c r="I34" s="20">
        <v>3756000</v>
      </c>
      <c r="J34" s="20">
        <v>3756000</v>
      </c>
      <c r="K34" s="20"/>
      <c r="L34" s="20">
        <v>-3756000</v>
      </c>
      <c r="M34" s="20"/>
      <c r="N34" s="20">
        <v>-3756000</v>
      </c>
      <c r="O34" s="20">
        <v>5425000</v>
      </c>
      <c r="P34" s="20">
        <v>2922000</v>
      </c>
      <c r="Q34" s="20"/>
      <c r="R34" s="20">
        <v>8347000</v>
      </c>
      <c r="S34" s="20"/>
      <c r="T34" s="20"/>
      <c r="U34" s="20"/>
      <c r="V34" s="20"/>
      <c r="W34" s="20">
        <v>8347000</v>
      </c>
      <c r="X34" s="20"/>
      <c r="Y34" s="20">
        <v>8347000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-137089</v>
      </c>
      <c r="I35" s="20">
        <v>-131354</v>
      </c>
      <c r="J35" s="20">
        <v>-268443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-268443</v>
      </c>
      <c r="X35" s="20"/>
      <c r="Y35" s="20">
        <v>-268443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105562061</v>
      </c>
      <c r="F36" s="20">
        <v>35638046</v>
      </c>
      <c r="G36" s="20">
        <v>8534340</v>
      </c>
      <c r="H36" s="20">
        <v>9533417</v>
      </c>
      <c r="I36" s="20">
        <v>9506947</v>
      </c>
      <c r="J36" s="20">
        <v>27574704</v>
      </c>
      <c r="K36" s="20">
        <v>9049019</v>
      </c>
      <c r="L36" s="20">
        <v>9134594</v>
      </c>
      <c r="M36" s="20">
        <v>10201760</v>
      </c>
      <c r="N36" s="20">
        <v>28385373</v>
      </c>
      <c r="O36" s="20">
        <v>10660616</v>
      </c>
      <c r="P36" s="20">
        <v>11669324</v>
      </c>
      <c r="Q36" s="20">
        <v>11275172</v>
      </c>
      <c r="R36" s="20">
        <v>33605112</v>
      </c>
      <c r="S36" s="20"/>
      <c r="T36" s="20"/>
      <c r="U36" s="20"/>
      <c r="V36" s="20"/>
      <c r="W36" s="20">
        <v>89565189</v>
      </c>
      <c r="X36" s="20">
        <v>26728533</v>
      </c>
      <c r="Y36" s="20">
        <v>62836656</v>
      </c>
      <c r="Z36" s="21">
        <v>235.09204938407956</v>
      </c>
      <c r="AA36" s="22">
        <v>35638046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246961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122361353</v>
      </c>
      <c r="D38" s="29">
        <f t="shared" ref="D38:Y38" si="3">SUM(D30:D37)</f>
        <v>0</v>
      </c>
      <c r="E38" s="30">
        <f t="shared" si="3"/>
        <v>106619099</v>
      </c>
      <c r="F38" s="31">
        <f t="shared" si="3"/>
        <v>117828069</v>
      </c>
      <c r="G38" s="31">
        <f t="shared" si="3"/>
        <v>8534340</v>
      </c>
      <c r="H38" s="31">
        <f t="shared" si="3"/>
        <v>7844869</v>
      </c>
      <c r="I38" s="31">
        <f t="shared" si="3"/>
        <v>67022239</v>
      </c>
      <c r="J38" s="31">
        <f t="shared" si="3"/>
        <v>83401448</v>
      </c>
      <c r="K38" s="31">
        <f t="shared" si="3"/>
        <v>14140323</v>
      </c>
      <c r="L38" s="31">
        <f t="shared" si="3"/>
        <v>6448212</v>
      </c>
      <c r="M38" s="31">
        <f t="shared" si="3"/>
        <v>18064604</v>
      </c>
      <c r="N38" s="31">
        <f t="shared" si="3"/>
        <v>38653139</v>
      </c>
      <c r="O38" s="31">
        <f t="shared" si="3"/>
        <v>-51392645</v>
      </c>
      <c r="P38" s="31">
        <f t="shared" si="3"/>
        <v>14622457</v>
      </c>
      <c r="Q38" s="31">
        <f t="shared" si="3"/>
        <v>15346063</v>
      </c>
      <c r="R38" s="31">
        <f t="shared" si="3"/>
        <v>-21424125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100630462</v>
      </c>
      <c r="X38" s="31">
        <f t="shared" si="3"/>
        <v>88371054</v>
      </c>
      <c r="Y38" s="31">
        <f t="shared" si="3"/>
        <v>12259408</v>
      </c>
      <c r="Z38" s="32">
        <f>+IF(X38&lt;&gt;0,+(Y38/X38)*100,0)</f>
        <v>13.872651105870029</v>
      </c>
      <c r="AA38" s="33">
        <f>SUM(AA30:AA37)</f>
        <v>117828069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122361353</v>
      </c>
      <c r="D45" s="29">
        <f>+D38+D44</f>
        <v>0</v>
      </c>
      <c r="E45" s="30">
        <f t="shared" si="5"/>
        <v>106619099</v>
      </c>
      <c r="F45" s="31">
        <f t="shared" si="5"/>
        <v>117828069</v>
      </c>
      <c r="G45" s="31">
        <f t="shared" si="5"/>
        <v>8534340</v>
      </c>
      <c r="H45" s="31">
        <f t="shared" si="5"/>
        <v>7844869</v>
      </c>
      <c r="I45" s="31">
        <f t="shared" si="5"/>
        <v>67022239</v>
      </c>
      <c r="J45" s="31">
        <f t="shared" si="5"/>
        <v>83401448</v>
      </c>
      <c r="K45" s="31">
        <f t="shared" si="5"/>
        <v>14140323</v>
      </c>
      <c r="L45" s="31">
        <f t="shared" si="5"/>
        <v>6448212</v>
      </c>
      <c r="M45" s="31">
        <f t="shared" si="5"/>
        <v>18064604</v>
      </c>
      <c r="N45" s="31">
        <f t="shared" si="5"/>
        <v>38653139</v>
      </c>
      <c r="O45" s="31">
        <f t="shared" si="5"/>
        <v>-51392645</v>
      </c>
      <c r="P45" s="31">
        <f t="shared" si="5"/>
        <v>14622457</v>
      </c>
      <c r="Q45" s="31">
        <f t="shared" si="5"/>
        <v>15346063</v>
      </c>
      <c r="R45" s="31">
        <f t="shared" si="5"/>
        <v>-21424125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100630462</v>
      </c>
      <c r="X45" s="31">
        <f t="shared" si="5"/>
        <v>88371054</v>
      </c>
      <c r="Y45" s="31">
        <f t="shared" si="5"/>
        <v>12259408</v>
      </c>
      <c r="Z45" s="32">
        <f>+IF(X45&lt;&gt;0,+(Y45/X45)*100,0)</f>
        <v>13.872651105870029</v>
      </c>
      <c r="AA45" s="33">
        <f>+AA38+AA44</f>
        <v>117828069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22515569</v>
      </c>
      <c r="D46" s="42">
        <f t="shared" si="6"/>
        <v>0</v>
      </c>
      <c r="E46" s="43">
        <f t="shared" si="6"/>
        <v>132883728</v>
      </c>
      <c r="F46" s="44">
        <f t="shared" si="6"/>
        <v>51286215</v>
      </c>
      <c r="G46" s="44">
        <f t="shared" si="6"/>
        <v>14950671</v>
      </c>
      <c r="H46" s="44">
        <f t="shared" si="6"/>
        <v>31362299</v>
      </c>
      <c r="I46" s="44">
        <f t="shared" si="6"/>
        <v>-60748521</v>
      </c>
      <c r="J46" s="44">
        <f t="shared" si="6"/>
        <v>-14435551</v>
      </c>
      <c r="K46" s="44">
        <f t="shared" si="6"/>
        <v>-63602510</v>
      </c>
      <c r="L46" s="44">
        <f t="shared" si="6"/>
        <v>-54693189</v>
      </c>
      <c r="M46" s="44">
        <f t="shared" si="6"/>
        <v>-65688987</v>
      </c>
      <c r="N46" s="44">
        <f t="shared" si="6"/>
        <v>-183984686</v>
      </c>
      <c r="O46" s="44">
        <f t="shared" si="6"/>
        <v>6708946</v>
      </c>
      <c r="P46" s="44">
        <f t="shared" si="6"/>
        <v>-66323791</v>
      </c>
      <c r="Q46" s="44">
        <f t="shared" si="6"/>
        <v>-77964455</v>
      </c>
      <c r="R46" s="44">
        <f t="shared" si="6"/>
        <v>-137579300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-335999537</v>
      </c>
      <c r="X46" s="44">
        <f t="shared" si="6"/>
        <v>38464650</v>
      </c>
      <c r="Y46" s="44">
        <f t="shared" si="6"/>
        <v>-374464187</v>
      </c>
      <c r="Z46" s="45">
        <f>+IF(X46&lt;&gt;0,+(Y46/X46)*100,0)</f>
        <v>-973.52812777446297</v>
      </c>
      <c r="AA46" s="46">
        <f>+AA27-AA45</f>
        <v>51286215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3706456</v>
      </c>
      <c r="F48" s="20">
        <v>-945628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-709218</v>
      </c>
      <c r="Y48" s="20">
        <v>709218</v>
      </c>
      <c r="Z48" s="47">
        <v>-100</v>
      </c>
      <c r="AA48" s="22">
        <v>-945628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3706456</v>
      </c>
      <c r="F51" s="52">
        <f t="shared" si="7"/>
        <v>-945628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-709218</v>
      </c>
      <c r="Y51" s="52">
        <f t="shared" si="7"/>
        <v>709218</v>
      </c>
      <c r="Z51" s="53">
        <f>+IF(X51&lt;&gt;0,+(Y51/X51)*100,0)</f>
        <v>-100</v>
      </c>
      <c r="AA51" s="54">
        <f>SUM(AA48:AA50)</f>
        <v>-945628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106562573</v>
      </c>
      <c r="D6" s="18"/>
      <c r="E6" s="19">
        <v>-6545755</v>
      </c>
      <c r="F6" s="20">
        <v>6658918</v>
      </c>
      <c r="G6" s="20">
        <v>9267804</v>
      </c>
      <c r="H6" s="20">
        <v>8085129</v>
      </c>
      <c r="I6" s="20">
        <v>8768820</v>
      </c>
      <c r="J6" s="20">
        <v>26121753</v>
      </c>
      <c r="K6" s="20">
        <v>5648517</v>
      </c>
      <c r="L6" s="20">
        <v>5068965</v>
      </c>
      <c r="M6" s="20">
        <v>6540884</v>
      </c>
      <c r="N6" s="20">
        <v>17258366</v>
      </c>
      <c r="O6" s="20">
        <v>-1632513</v>
      </c>
      <c r="P6" s="20">
        <v>-1676927</v>
      </c>
      <c r="Q6" s="20">
        <v>14839342</v>
      </c>
      <c r="R6" s="20">
        <v>11529902</v>
      </c>
      <c r="S6" s="20"/>
      <c r="T6" s="20"/>
      <c r="U6" s="20"/>
      <c r="V6" s="20"/>
      <c r="W6" s="20">
        <v>54910021</v>
      </c>
      <c r="X6" s="20">
        <v>2293872</v>
      </c>
      <c r="Y6" s="20">
        <v>52616149</v>
      </c>
      <c r="Z6" s="21">
        <v>2293.7700534293108</v>
      </c>
      <c r="AA6" s="22">
        <v>6658918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8898527</v>
      </c>
      <c r="D8" s="18"/>
      <c r="E8" s="19">
        <v>8804696</v>
      </c>
      <c r="F8" s="20">
        <v>10716811</v>
      </c>
      <c r="G8" s="20">
        <v>24259993</v>
      </c>
      <c r="H8" s="20">
        <v>-1626140</v>
      </c>
      <c r="I8" s="20">
        <v>-2687527</v>
      </c>
      <c r="J8" s="20">
        <v>19946326</v>
      </c>
      <c r="K8" s="20">
        <v>1473003</v>
      </c>
      <c r="L8" s="20">
        <v>64610</v>
      </c>
      <c r="M8" s="20">
        <v>-454030</v>
      </c>
      <c r="N8" s="20">
        <v>1083583</v>
      </c>
      <c r="O8" s="20">
        <v>-116400</v>
      </c>
      <c r="P8" s="20">
        <v>-412373</v>
      </c>
      <c r="Q8" s="20">
        <v>-2525616</v>
      </c>
      <c r="R8" s="20">
        <v>-3054389</v>
      </c>
      <c r="S8" s="20"/>
      <c r="T8" s="20"/>
      <c r="U8" s="20"/>
      <c r="V8" s="20"/>
      <c r="W8" s="20">
        <v>17975520</v>
      </c>
      <c r="X8" s="20">
        <v>13219454</v>
      </c>
      <c r="Y8" s="20">
        <v>4756066</v>
      </c>
      <c r="Z8" s="21">
        <v>35.977779415095355</v>
      </c>
      <c r="AA8" s="22">
        <v>10716811</v>
      </c>
    </row>
    <row r="9" spans="1:27" x14ac:dyDescent="0.25">
      <c r="A9" s="23" t="s">
        <v>38</v>
      </c>
      <c r="B9" s="17" t="s">
        <v>33</v>
      </c>
      <c r="C9" s="18">
        <v>185623</v>
      </c>
      <c r="D9" s="18"/>
      <c r="E9" s="19">
        <v>100000</v>
      </c>
      <c r="F9" s="20">
        <v>221498</v>
      </c>
      <c r="G9" s="20">
        <v>733863</v>
      </c>
      <c r="H9" s="20">
        <v>-339304</v>
      </c>
      <c r="I9" s="20">
        <v>-176612</v>
      </c>
      <c r="J9" s="20">
        <v>217947</v>
      </c>
      <c r="K9" s="20">
        <v>-39145</v>
      </c>
      <c r="L9" s="20">
        <v>-115143</v>
      </c>
      <c r="M9" s="20">
        <v>-1667</v>
      </c>
      <c r="N9" s="20">
        <v>-155955</v>
      </c>
      <c r="O9" s="20">
        <v>589703</v>
      </c>
      <c r="P9" s="20">
        <v>400781</v>
      </c>
      <c r="Q9" s="20">
        <v>-113725</v>
      </c>
      <c r="R9" s="20">
        <v>876759</v>
      </c>
      <c r="S9" s="20"/>
      <c r="T9" s="20"/>
      <c r="U9" s="20"/>
      <c r="V9" s="20"/>
      <c r="W9" s="20">
        <v>938751</v>
      </c>
      <c r="X9" s="20">
        <v>213765</v>
      </c>
      <c r="Y9" s="20">
        <v>724986</v>
      </c>
      <c r="Z9" s="21">
        <v>339.15093677636656</v>
      </c>
      <c r="AA9" s="22">
        <v>221498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2016061</v>
      </c>
      <c r="D11" s="18"/>
      <c r="E11" s="19"/>
      <c r="F11" s="20">
        <v>2016061</v>
      </c>
      <c r="G11" s="20">
        <v>2016061</v>
      </c>
      <c r="H11" s="20"/>
      <c r="I11" s="20"/>
      <c r="J11" s="20">
        <v>2016061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2016061</v>
      </c>
      <c r="X11" s="20">
        <v>2016061</v>
      </c>
      <c r="Y11" s="20"/>
      <c r="Z11" s="21"/>
      <c r="AA11" s="22">
        <v>2016061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3493957</v>
      </c>
      <c r="D13" s="18"/>
      <c r="E13" s="19"/>
      <c r="F13" s="20">
        <v>3493956</v>
      </c>
      <c r="G13" s="20">
        <v>3354517</v>
      </c>
      <c r="H13" s="20">
        <v>139440</v>
      </c>
      <c r="I13" s="20"/>
      <c r="J13" s="20">
        <v>3493957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3493957</v>
      </c>
      <c r="X13" s="20">
        <v>3493956</v>
      </c>
      <c r="Y13" s="20">
        <v>1</v>
      </c>
      <c r="Z13" s="21"/>
      <c r="AA13" s="22">
        <v>3493956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121156741</v>
      </c>
      <c r="D14" s="29">
        <f>SUM(D6:D13)</f>
        <v>0</v>
      </c>
      <c r="E14" s="30">
        <f t="shared" si="0"/>
        <v>2358941</v>
      </c>
      <c r="F14" s="31">
        <f t="shared" si="0"/>
        <v>23107244</v>
      </c>
      <c r="G14" s="31">
        <f t="shared" si="0"/>
        <v>39632238</v>
      </c>
      <c r="H14" s="31">
        <f t="shared" si="0"/>
        <v>6259125</v>
      </c>
      <c r="I14" s="31">
        <f t="shared" si="0"/>
        <v>5904681</v>
      </c>
      <c r="J14" s="31">
        <f t="shared" si="0"/>
        <v>51796044</v>
      </c>
      <c r="K14" s="31">
        <f t="shared" si="0"/>
        <v>7082375</v>
      </c>
      <c r="L14" s="31">
        <f t="shared" si="0"/>
        <v>5018432</v>
      </c>
      <c r="M14" s="31">
        <f t="shared" si="0"/>
        <v>6085187</v>
      </c>
      <c r="N14" s="31">
        <f t="shared" si="0"/>
        <v>18185994</v>
      </c>
      <c r="O14" s="31">
        <f t="shared" si="0"/>
        <v>-1159210</v>
      </c>
      <c r="P14" s="31">
        <f t="shared" si="0"/>
        <v>-1688519</v>
      </c>
      <c r="Q14" s="31">
        <f t="shared" si="0"/>
        <v>12200001</v>
      </c>
      <c r="R14" s="31">
        <f t="shared" si="0"/>
        <v>9352272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79334310</v>
      </c>
      <c r="X14" s="31">
        <f t="shared" si="0"/>
        <v>21237108</v>
      </c>
      <c r="Y14" s="31">
        <f t="shared" si="0"/>
        <v>58097202</v>
      </c>
      <c r="Z14" s="32">
        <f>+IF(X14&lt;&gt;0,+(Y14/X14)*100,0)</f>
        <v>273.56456444069505</v>
      </c>
      <c r="AA14" s="33">
        <f>SUM(AA6:AA13)</f>
        <v>23107244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313127641</v>
      </c>
      <c r="D18" s="18"/>
      <c r="E18" s="19">
        <v>106777920</v>
      </c>
      <c r="F18" s="20">
        <v>309960737</v>
      </c>
      <c r="G18" s="24">
        <v>303957601</v>
      </c>
      <c r="H18" s="24">
        <v>8373687</v>
      </c>
      <c r="I18" s="24">
        <v>-715898</v>
      </c>
      <c r="J18" s="20">
        <v>311615390</v>
      </c>
      <c r="K18" s="24">
        <v>-739760</v>
      </c>
      <c r="L18" s="24">
        <v>-715902</v>
      </c>
      <c r="M18" s="20">
        <v>-739773</v>
      </c>
      <c r="N18" s="24">
        <v>-2195435</v>
      </c>
      <c r="O18" s="24">
        <v>-739753</v>
      </c>
      <c r="P18" s="24">
        <v>-668004</v>
      </c>
      <c r="Q18" s="20">
        <v>-738212</v>
      </c>
      <c r="R18" s="24">
        <v>-2145969</v>
      </c>
      <c r="S18" s="24"/>
      <c r="T18" s="20"/>
      <c r="U18" s="24"/>
      <c r="V18" s="24"/>
      <c r="W18" s="24">
        <v>307273986</v>
      </c>
      <c r="X18" s="20">
        <v>311119515</v>
      </c>
      <c r="Y18" s="24">
        <v>-3845529</v>
      </c>
      <c r="Z18" s="25">
        <v>-1.2360295046101497</v>
      </c>
      <c r="AA18" s="26">
        <v>309960737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313127641</v>
      </c>
      <c r="D26" s="29">
        <f t="shared" ref="D26:Y26" si="1">SUM(D16:D25)</f>
        <v>0</v>
      </c>
      <c r="E26" s="35">
        <f t="shared" si="1"/>
        <v>106777920</v>
      </c>
      <c r="F26" s="36">
        <f t="shared" si="1"/>
        <v>309960737</v>
      </c>
      <c r="G26" s="36">
        <f t="shared" si="1"/>
        <v>303957601</v>
      </c>
      <c r="H26" s="36">
        <f t="shared" si="1"/>
        <v>8373687</v>
      </c>
      <c r="I26" s="36">
        <f t="shared" si="1"/>
        <v>-715898</v>
      </c>
      <c r="J26" s="36">
        <f t="shared" si="1"/>
        <v>311615390</v>
      </c>
      <c r="K26" s="36">
        <f t="shared" si="1"/>
        <v>-739760</v>
      </c>
      <c r="L26" s="36">
        <f t="shared" si="1"/>
        <v>-715902</v>
      </c>
      <c r="M26" s="36">
        <f t="shared" si="1"/>
        <v>-739773</v>
      </c>
      <c r="N26" s="36">
        <f t="shared" si="1"/>
        <v>-2195435</v>
      </c>
      <c r="O26" s="36">
        <f t="shared" si="1"/>
        <v>-739753</v>
      </c>
      <c r="P26" s="36">
        <f t="shared" si="1"/>
        <v>-668004</v>
      </c>
      <c r="Q26" s="36">
        <f t="shared" si="1"/>
        <v>-738212</v>
      </c>
      <c r="R26" s="36">
        <f t="shared" si="1"/>
        <v>-2145969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307273986</v>
      </c>
      <c r="X26" s="36">
        <f t="shared" si="1"/>
        <v>311119515</v>
      </c>
      <c r="Y26" s="36">
        <f t="shared" si="1"/>
        <v>-3845529</v>
      </c>
      <c r="Z26" s="37">
        <f>+IF(X26&lt;&gt;0,+(Y26/X26)*100,0)</f>
        <v>-1.2360295046101497</v>
      </c>
      <c r="AA26" s="38">
        <f>SUM(AA16:AA25)</f>
        <v>309960737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434284382</v>
      </c>
      <c r="D27" s="29">
        <f>+D14+D26</f>
        <v>0</v>
      </c>
      <c r="E27" s="30">
        <f t="shared" si="2"/>
        <v>109136861</v>
      </c>
      <c r="F27" s="31">
        <f t="shared" si="2"/>
        <v>333067981</v>
      </c>
      <c r="G27" s="31">
        <f t="shared" si="2"/>
        <v>343589839</v>
      </c>
      <c r="H27" s="31">
        <f t="shared" si="2"/>
        <v>14632812</v>
      </c>
      <c r="I27" s="31">
        <f t="shared" si="2"/>
        <v>5188783</v>
      </c>
      <c r="J27" s="31">
        <f t="shared" si="2"/>
        <v>363411434</v>
      </c>
      <c r="K27" s="31">
        <f t="shared" si="2"/>
        <v>6342615</v>
      </c>
      <c r="L27" s="31">
        <f t="shared" si="2"/>
        <v>4302530</v>
      </c>
      <c r="M27" s="31">
        <f t="shared" si="2"/>
        <v>5345414</v>
      </c>
      <c r="N27" s="31">
        <f t="shared" si="2"/>
        <v>15990559</v>
      </c>
      <c r="O27" s="31">
        <f t="shared" si="2"/>
        <v>-1898963</v>
      </c>
      <c r="P27" s="31">
        <f t="shared" si="2"/>
        <v>-2356523</v>
      </c>
      <c r="Q27" s="31">
        <f t="shared" si="2"/>
        <v>11461789</v>
      </c>
      <c r="R27" s="31">
        <f t="shared" si="2"/>
        <v>7206303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386608296</v>
      </c>
      <c r="X27" s="31">
        <f t="shared" si="2"/>
        <v>332356623</v>
      </c>
      <c r="Y27" s="31">
        <f t="shared" si="2"/>
        <v>54251673</v>
      </c>
      <c r="Z27" s="32">
        <f>+IF(X27&lt;&gt;0,+(Y27/X27)*100,0)</f>
        <v>16.323331399356526</v>
      </c>
      <c r="AA27" s="33">
        <f>+AA14+AA26</f>
        <v>333067981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89004939</v>
      </c>
      <c r="D33" s="18"/>
      <c r="E33" s="19">
        <v>-4320476</v>
      </c>
      <c r="F33" s="20">
        <v>83441902</v>
      </c>
      <c r="G33" s="20">
        <v>79325002</v>
      </c>
      <c r="H33" s="20">
        <v>-23946</v>
      </c>
      <c r="I33" s="20">
        <v>9869879</v>
      </c>
      <c r="J33" s="20">
        <v>89170935</v>
      </c>
      <c r="K33" s="20">
        <v>7714439</v>
      </c>
      <c r="L33" s="20">
        <v>2243862</v>
      </c>
      <c r="M33" s="20">
        <v>1197056</v>
      </c>
      <c r="N33" s="20">
        <v>11155357</v>
      </c>
      <c r="O33" s="20">
        <v>-3246558</v>
      </c>
      <c r="P33" s="20">
        <v>-5156421</v>
      </c>
      <c r="Q33" s="20">
        <v>-3563048</v>
      </c>
      <c r="R33" s="20">
        <v>-11966027</v>
      </c>
      <c r="S33" s="20"/>
      <c r="T33" s="20"/>
      <c r="U33" s="20"/>
      <c r="V33" s="20"/>
      <c r="W33" s="20">
        <v>88360265</v>
      </c>
      <c r="X33" s="20">
        <v>89353626</v>
      </c>
      <c r="Y33" s="20">
        <v>-993361</v>
      </c>
      <c r="Z33" s="21">
        <v>-1.1117187342794572</v>
      </c>
      <c r="AA33" s="22">
        <v>83441902</v>
      </c>
    </row>
    <row r="34" spans="1:27" x14ac:dyDescent="0.25">
      <c r="A34" s="23" t="s">
        <v>62</v>
      </c>
      <c r="B34" s="17" t="s">
        <v>33</v>
      </c>
      <c r="C34" s="18">
        <v>31762</v>
      </c>
      <c r="D34" s="18"/>
      <c r="E34" s="19">
        <v>-7858782</v>
      </c>
      <c r="F34" s="20">
        <v>-1367431</v>
      </c>
      <c r="G34" s="20">
        <v>31762</v>
      </c>
      <c r="H34" s="20"/>
      <c r="I34" s="20"/>
      <c r="J34" s="20">
        <v>31762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31762</v>
      </c>
      <c r="X34" s="20">
        <v>-1057266</v>
      </c>
      <c r="Y34" s="20">
        <v>1089028</v>
      </c>
      <c r="Z34" s="21">
        <v>-103.00416356905453</v>
      </c>
      <c r="AA34" s="22">
        <v>-1367431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89036701</v>
      </c>
      <c r="D38" s="29">
        <f t="shared" ref="D38:Y38" si="3">SUM(D30:D37)</f>
        <v>0</v>
      </c>
      <c r="E38" s="30">
        <f t="shared" si="3"/>
        <v>-12179258</v>
      </c>
      <c r="F38" s="31">
        <f t="shared" si="3"/>
        <v>82074471</v>
      </c>
      <c r="G38" s="31">
        <f t="shared" si="3"/>
        <v>79356764</v>
      </c>
      <c r="H38" s="31">
        <f t="shared" si="3"/>
        <v>-23946</v>
      </c>
      <c r="I38" s="31">
        <f t="shared" si="3"/>
        <v>9869879</v>
      </c>
      <c r="J38" s="31">
        <f t="shared" si="3"/>
        <v>89202697</v>
      </c>
      <c r="K38" s="31">
        <f t="shared" si="3"/>
        <v>7714439</v>
      </c>
      <c r="L38" s="31">
        <f t="shared" si="3"/>
        <v>2243862</v>
      </c>
      <c r="M38" s="31">
        <f t="shared" si="3"/>
        <v>1197056</v>
      </c>
      <c r="N38" s="31">
        <f t="shared" si="3"/>
        <v>11155357</v>
      </c>
      <c r="O38" s="31">
        <f t="shared" si="3"/>
        <v>-3246558</v>
      </c>
      <c r="P38" s="31">
        <f t="shared" si="3"/>
        <v>-5156421</v>
      </c>
      <c r="Q38" s="31">
        <f t="shared" si="3"/>
        <v>-3563048</v>
      </c>
      <c r="R38" s="31">
        <f t="shared" si="3"/>
        <v>-11966027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88392027</v>
      </c>
      <c r="X38" s="31">
        <f t="shared" si="3"/>
        <v>88296360</v>
      </c>
      <c r="Y38" s="31">
        <f t="shared" si="3"/>
        <v>95667</v>
      </c>
      <c r="Z38" s="32">
        <f>+IF(X38&lt;&gt;0,+(Y38/X38)*100,0)</f>
        <v>0.10834761478276114</v>
      </c>
      <c r="AA38" s="33">
        <f>SUM(AA30:AA37)</f>
        <v>82074471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89036701</v>
      </c>
      <c r="D45" s="29">
        <f>+D38+D44</f>
        <v>0</v>
      </c>
      <c r="E45" s="30">
        <f t="shared" si="5"/>
        <v>-12179258</v>
      </c>
      <c r="F45" s="31">
        <f t="shared" si="5"/>
        <v>82074471</v>
      </c>
      <c r="G45" s="31">
        <f t="shared" si="5"/>
        <v>79356764</v>
      </c>
      <c r="H45" s="31">
        <f t="shared" si="5"/>
        <v>-23946</v>
      </c>
      <c r="I45" s="31">
        <f t="shared" si="5"/>
        <v>9869879</v>
      </c>
      <c r="J45" s="31">
        <f t="shared" si="5"/>
        <v>89202697</v>
      </c>
      <c r="K45" s="31">
        <f t="shared" si="5"/>
        <v>7714439</v>
      </c>
      <c r="L45" s="31">
        <f t="shared" si="5"/>
        <v>2243862</v>
      </c>
      <c r="M45" s="31">
        <f t="shared" si="5"/>
        <v>1197056</v>
      </c>
      <c r="N45" s="31">
        <f t="shared" si="5"/>
        <v>11155357</v>
      </c>
      <c r="O45" s="31">
        <f t="shared" si="5"/>
        <v>-3246558</v>
      </c>
      <c r="P45" s="31">
        <f t="shared" si="5"/>
        <v>-5156421</v>
      </c>
      <c r="Q45" s="31">
        <f t="shared" si="5"/>
        <v>-3563048</v>
      </c>
      <c r="R45" s="31">
        <f t="shared" si="5"/>
        <v>-11966027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88392027</v>
      </c>
      <c r="X45" s="31">
        <f t="shared" si="5"/>
        <v>88296360</v>
      </c>
      <c r="Y45" s="31">
        <f t="shared" si="5"/>
        <v>95667</v>
      </c>
      <c r="Z45" s="32">
        <f>+IF(X45&lt;&gt;0,+(Y45/X45)*100,0)</f>
        <v>0.10834761478276114</v>
      </c>
      <c r="AA45" s="33">
        <f>+AA38+AA44</f>
        <v>82074471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345247681</v>
      </c>
      <c r="D46" s="42">
        <f t="shared" si="6"/>
        <v>0</v>
      </c>
      <c r="E46" s="43">
        <f t="shared" si="6"/>
        <v>121316119</v>
      </c>
      <c r="F46" s="44">
        <f t="shared" si="6"/>
        <v>250993510</v>
      </c>
      <c r="G46" s="44">
        <f t="shared" si="6"/>
        <v>264233075</v>
      </c>
      <c r="H46" s="44">
        <f t="shared" si="6"/>
        <v>14656758</v>
      </c>
      <c r="I46" s="44">
        <f t="shared" si="6"/>
        <v>-4681096</v>
      </c>
      <c r="J46" s="44">
        <f t="shared" si="6"/>
        <v>274208737</v>
      </c>
      <c r="K46" s="44">
        <f t="shared" si="6"/>
        <v>-1371824</v>
      </c>
      <c r="L46" s="44">
        <f t="shared" si="6"/>
        <v>2058668</v>
      </c>
      <c r="M46" s="44">
        <f t="shared" si="6"/>
        <v>4148358</v>
      </c>
      <c r="N46" s="44">
        <f t="shared" si="6"/>
        <v>4835202</v>
      </c>
      <c r="O46" s="44">
        <f t="shared" si="6"/>
        <v>1347595</v>
      </c>
      <c r="P46" s="44">
        <f t="shared" si="6"/>
        <v>2799898</v>
      </c>
      <c r="Q46" s="44">
        <f t="shared" si="6"/>
        <v>15024837</v>
      </c>
      <c r="R46" s="44">
        <f t="shared" si="6"/>
        <v>19172330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298216269</v>
      </c>
      <c r="X46" s="44">
        <f t="shared" si="6"/>
        <v>244060263</v>
      </c>
      <c r="Y46" s="44">
        <f t="shared" si="6"/>
        <v>54156006</v>
      </c>
      <c r="Z46" s="45">
        <f>+IF(X46&lt;&gt;0,+(Y46/X46)*100,0)</f>
        <v>22.18960404873447</v>
      </c>
      <c r="AA46" s="46">
        <f>+AA27-AA45</f>
        <v>250993510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12313554</v>
      </c>
      <c r="F48" s="20">
        <v>12611291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1880221</v>
      </c>
      <c r="Y48" s="20">
        <v>-1880221</v>
      </c>
      <c r="Z48" s="47">
        <v>-100</v>
      </c>
      <c r="AA48" s="22">
        <v>12611291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12313554</v>
      </c>
      <c r="F51" s="52">
        <f t="shared" si="7"/>
        <v>12611291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1880221</v>
      </c>
      <c r="Y51" s="52">
        <f t="shared" si="7"/>
        <v>-1880221</v>
      </c>
      <c r="Z51" s="53">
        <f>+IF(X51&lt;&gt;0,+(Y51/X51)*100,0)</f>
        <v>-100</v>
      </c>
      <c r="AA51" s="54">
        <f>SUM(AA48:AA50)</f>
        <v>12611291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-1681069250</v>
      </c>
      <c r="D6" s="18"/>
      <c r="E6" s="19">
        <v>-15686971</v>
      </c>
      <c r="F6" s="20">
        <v>14323740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>
        <v>-53196609</v>
      </c>
      <c r="L6" s="20">
        <v>-50337378</v>
      </c>
      <c r="M6" s="20">
        <v>-61448566</v>
      </c>
      <c r="N6" s="20">
        <v>-164982553</v>
      </c>
      <c r="O6" s="20">
        <v>-54035990</v>
      </c>
      <c r="P6" s="20">
        <v>-53840875</v>
      </c>
      <c r="Q6" s="20">
        <v>-48333942</v>
      </c>
      <c r="R6" s="20">
        <v>-156210807</v>
      </c>
      <c r="S6" s="20"/>
      <c r="T6" s="20"/>
      <c r="U6" s="20"/>
      <c r="V6" s="20"/>
      <c r="W6" s="20">
        <v>-2212266395</v>
      </c>
      <c r="X6" s="20">
        <v>27398808</v>
      </c>
      <c r="Y6" s="20">
        <v>-2239665203</v>
      </c>
      <c r="Z6" s="21">
        <v>-8174.316207478807</v>
      </c>
      <c r="AA6" s="22">
        <v>14323740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1061097196</v>
      </c>
      <c r="D8" s="18"/>
      <c r="E8" s="19">
        <v>732290968</v>
      </c>
      <c r="F8" s="20">
        <v>696168487</v>
      </c>
      <c r="G8" s="20">
        <v>1111775285</v>
      </c>
      <c r="H8" s="20">
        <v>55453035</v>
      </c>
      <c r="I8" s="20">
        <v>53912099</v>
      </c>
      <c r="J8" s="20">
        <v>1221140419</v>
      </c>
      <c r="K8" s="20">
        <v>46708374</v>
      </c>
      <c r="L8" s="20">
        <v>46894714</v>
      </c>
      <c r="M8" s="20">
        <v>44370506</v>
      </c>
      <c r="N8" s="20">
        <v>137973594</v>
      </c>
      <c r="O8" s="20">
        <v>50821219</v>
      </c>
      <c r="P8" s="20">
        <v>46123136</v>
      </c>
      <c r="Q8" s="20">
        <v>47103202</v>
      </c>
      <c r="R8" s="20">
        <v>144047557</v>
      </c>
      <c r="S8" s="20"/>
      <c r="T8" s="20"/>
      <c r="U8" s="20"/>
      <c r="V8" s="20"/>
      <c r="W8" s="20">
        <v>1503161570</v>
      </c>
      <c r="X8" s="20">
        <v>522126342</v>
      </c>
      <c r="Y8" s="20">
        <v>981035228</v>
      </c>
      <c r="Z8" s="21">
        <v>187.89230672449006</v>
      </c>
      <c r="AA8" s="22">
        <v>696168487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-21879924</v>
      </c>
      <c r="D11" s="18"/>
      <c r="E11" s="19"/>
      <c r="F11" s="20"/>
      <c r="G11" s="20">
        <v>-22081408</v>
      </c>
      <c r="H11" s="20">
        <v>-269620</v>
      </c>
      <c r="I11" s="20">
        <v>-259105</v>
      </c>
      <c r="J11" s="20">
        <v>-22610133</v>
      </c>
      <c r="K11" s="20">
        <v>-823487</v>
      </c>
      <c r="L11" s="20">
        <v>-287639</v>
      </c>
      <c r="M11" s="20">
        <v>-140334</v>
      </c>
      <c r="N11" s="20">
        <v>-1251460</v>
      </c>
      <c r="O11" s="20">
        <v>-587879</v>
      </c>
      <c r="P11" s="20">
        <v>-289159</v>
      </c>
      <c r="Q11" s="20">
        <v>-194503</v>
      </c>
      <c r="R11" s="20">
        <v>-1071541</v>
      </c>
      <c r="S11" s="20"/>
      <c r="T11" s="20"/>
      <c r="U11" s="20"/>
      <c r="V11" s="20"/>
      <c r="W11" s="20">
        <v>-24933134</v>
      </c>
      <c r="X11" s="20"/>
      <c r="Y11" s="20">
        <v>-24933134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273133835</v>
      </c>
      <c r="D12" s="18"/>
      <c r="E12" s="19"/>
      <c r="F12" s="20"/>
      <c r="G12" s="24">
        <v>273142358</v>
      </c>
      <c r="H12" s="24">
        <v>10010495</v>
      </c>
      <c r="I12" s="24">
        <v>9046098</v>
      </c>
      <c r="J12" s="20">
        <v>292198951</v>
      </c>
      <c r="K12" s="24">
        <v>6949158</v>
      </c>
      <c r="L12" s="24">
        <v>6531164</v>
      </c>
      <c r="M12" s="20">
        <v>7038375</v>
      </c>
      <c r="N12" s="24">
        <v>20518697</v>
      </c>
      <c r="O12" s="24">
        <v>7080074</v>
      </c>
      <c r="P12" s="24">
        <v>6989264</v>
      </c>
      <c r="Q12" s="20">
        <v>6273214</v>
      </c>
      <c r="R12" s="24">
        <v>20342552</v>
      </c>
      <c r="S12" s="24"/>
      <c r="T12" s="20"/>
      <c r="U12" s="24"/>
      <c r="V12" s="24"/>
      <c r="W12" s="24">
        <v>333060200</v>
      </c>
      <c r="X12" s="20"/>
      <c r="Y12" s="24">
        <v>333060200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-368718143</v>
      </c>
      <c r="D14" s="29">
        <f>SUM(D6:D13)</f>
        <v>0</v>
      </c>
      <c r="E14" s="30">
        <f t="shared" si="0"/>
        <v>716603997</v>
      </c>
      <c r="F14" s="31">
        <f t="shared" si="0"/>
        <v>710492227</v>
      </c>
      <c r="G14" s="31">
        <f t="shared" si="0"/>
        <v>-381964979</v>
      </c>
      <c r="H14" s="31">
        <f t="shared" si="0"/>
        <v>-11635757</v>
      </c>
      <c r="I14" s="31">
        <f t="shared" si="0"/>
        <v>-6743062</v>
      </c>
      <c r="J14" s="31">
        <f t="shared" si="0"/>
        <v>-400343798</v>
      </c>
      <c r="K14" s="31">
        <f t="shared" si="0"/>
        <v>-362564</v>
      </c>
      <c r="L14" s="31">
        <f t="shared" si="0"/>
        <v>2800861</v>
      </c>
      <c r="M14" s="31">
        <f t="shared" si="0"/>
        <v>-10180019</v>
      </c>
      <c r="N14" s="31">
        <f t="shared" si="0"/>
        <v>-7741722</v>
      </c>
      <c r="O14" s="31">
        <f t="shared" si="0"/>
        <v>3277424</v>
      </c>
      <c r="P14" s="31">
        <f t="shared" si="0"/>
        <v>-1017634</v>
      </c>
      <c r="Q14" s="31">
        <f t="shared" si="0"/>
        <v>4847971</v>
      </c>
      <c r="R14" s="31">
        <f t="shared" si="0"/>
        <v>7107761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-400977759</v>
      </c>
      <c r="X14" s="31">
        <f t="shared" si="0"/>
        <v>549525150</v>
      </c>
      <c r="Y14" s="31">
        <f t="shared" si="0"/>
        <v>-950502909</v>
      </c>
      <c r="Z14" s="32">
        <f>+IF(X14&lt;&gt;0,+(Y14/X14)*100,0)</f>
        <v>-172.96804504761977</v>
      </c>
      <c r="AA14" s="33">
        <f>SUM(AA6:AA13)</f>
        <v>710492227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31573437</v>
      </c>
      <c r="F18" s="20">
        <v>19968281</v>
      </c>
      <c r="G18" s="24">
        <v>1</v>
      </c>
      <c r="H18" s="24">
        <v>537838</v>
      </c>
      <c r="I18" s="24">
        <v>735682</v>
      </c>
      <c r="J18" s="20">
        <v>1273521</v>
      </c>
      <c r="K18" s="24">
        <v>3370853</v>
      </c>
      <c r="L18" s="24">
        <v>693232</v>
      </c>
      <c r="M18" s="20">
        <v>7327547</v>
      </c>
      <c r="N18" s="24">
        <v>11391632</v>
      </c>
      <c r="O18" s="24">
        <v>3317009</v>
      </c>
      <c r="P18" s="24">
        <v>3450160</v>
      </c>
      <c r="Q18" s="20">
        <v>794532</v>
      </c>
      <c r="R18" s="24">
        <v>7561701</v>
      </c>
      <c r="S18" s="24"/>
      <c r="T18" s="20"/>
      <c r="U18" s="24"/>
      <c r="V18" s="24"/>
      <c r="W18" s="24">
        <v>20226854</v>
      </c>
      <c r="X18" s="20">
        <v>-1679769</v>
      </c>
      <c r="Y18" s="24">
        <v>21906623</v>
      </c>
      <c r="Z18" s="25">
        <v>-1304.1449746959254</v>
      </c>
      <c r="AA18" s="26">
        <v>19968281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31573437</v>
      </c>
      <c r="F26" s="36">
        <f t="shared" si="1"/>
        <v>19968281</v>
      </c>
      <c r="G26" s="36">
        <f t="shared" si="1"/>
        <v>1</v>
      </c>
      <c r="H26" s="36">
        <f t="shared" si="1"/>
        <v>537838</v>
      </c>
      <c r="I26" s="36">
        <f t="shared" si="1"/>
        <v>735682</v>
      </c>
      <c r="J26" s="36">
        <f t="shared" si="1"/>
        <v>1273521</v>
      </c>
      <c r="K26" s="36">
        <f t="shared" si="1"/>
        <v>3370853</v>
      </c>
      <c r="L26" s="36">
        <f t="shared" si="1"/>
        <v>693232</v>
      </c>
      <c r="M26" s="36">
        <f t="shared" si="1"/>
        <v>7327547</v>
      </c>
      <c r="N26" s="36">
        <f t="shared" si="1"/>
        <v>11391632</v>
      </c>
      <c r="O26" s="36">
        <f t="shared" si="1"/>
        <v>3317009</v>
      </c>
      <c r="P26" s="36">
        <f t="shared" si="1"/>
        <v>3450160</v>
      </c>
      <c r="Q26" s="36">
        <f t="shared" si="1"/>
        <v>794532</v>
      </c>
      <c r="R26" s="36">
        <f t="shared" si="1"/>
        <v>7561701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20226854</v>
      </c>
      <c r="X26" s="36">
        <f t="shared" si="1"/>
        <v>-1679769</v>
      </c>
      <c r="Y26" s="36">
        <f t="shared" si="1"/>
        <v>21906623</v>
      </c>
      <c r="Z26" s="37">
        <f>+IF(X26&lt;&gt;0,+(Y26/X26)*100,0)</f>
        <v>-1304.1449746959254</v>
      </c>
      <c r="AA26" s="38">
        <f>SUM(AA16:AA25)</f>
        <v>19968281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-368718143</v>
      </c>
      <c r="D27" s="29">
        <f>+D14+D26</f>
        <v>0</v>
      </c>
      <c r="E27" s="30">
        <f t="shared" si="2"/>
        <v>748177434</v>
      </c>
      <c r="F27" s="31">
        <f t="shared" si="2"/>
        <v>730460508</v>
      </c>
      <c r="G27" s="31">
        <f t="shared" si="2"/>
        <v>-381964978</v>
      </c>
      <c r="H27" s="31">
        <f t="shared" si="2"/>
        <v>-11097919</v>
      </c>
      <c r="I27" s="31">
        <f t="shared" si="2"/>
        <v>-6007380</v>
      </c>
      <c r="J27" s="31">
        <f t="shared" si="2"/>
        <v>-399070277</v>
      </c>
      <c r="K27" s="31">
        <f t="shared" si="2"/>
        <v>3008289</v>
      </c>
      <c r="L27" s="31">
        <f t="shared" si="2"/>
        <v>3494093</v>
      </c>
      <c r="M27" s="31">
        <f t="shared" si="2"/>
        <v>-2852472</v>
      </c>
      <c r="N27" s="31">
        <f t="shared" si="2"/>
        <v>3649910</v>
      </c>
      <c r="O27" s="31">
        <f t="shared" si="2"/>
        <v>6594433</v>
      </c>
      <c r="P27" s="31">
        <f t="shared" si="2"/>
        <v>2432526</v>
      </c>
      <c r="Q27" s="31">
        <f t="shared" si="2"/>
        <v>5642503</v>
      </c>
      <c r="R27" s="31">
        <f t="shared" si="2"/>
        <v>14669462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-380750905</v>
      </c>
      <c r="X27" s="31">
        <f t="shared" si="2"/>
        <v>547845381</v>
      </c>
      <c r="Y27" s="31">
        <f t="shared" si="2"/>
        <v>-928596286</v>
      </c>
      <c r="Z27" s="32">
        <f>+IF(X27&lt;&gt;0,+(Y27/X27)*100,0)</f>
        <v>-169.49970159554928</v>
      </c>
      <c r="AA27" s="33">
        <f>+AA14+AA26</f>
        <v>730460508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478376188</v>
      </c>
      <c r="D33" s="18"/>
      <c r="E33" s="19">
        <v>633090607</v>
      </c>
      <c r="F33" s="20">
        <v>622242745</v>
      </c>
      <c r="G33" s="20">
        <v>414674845</v>
      </c>
      <c r="H33" s="20">
        <v>3868</v>
      </c>
      <c r="I33" s="20">
        <v>3184</v>
      </c>
      <c r="J33" s="20">
        <v>414681897</v>
      </c>
      <c r="K33" s="20">
        <v>-30</v>
      </c>
      <c r="L33" s="20">
        <v>211608</v>
      </c>
      <c r="M33" s="20">
        <v>277524</v>
      </c>
      <c r="N33" s="20">
        <v>489102</v>
      </c>
      <c r="O33" s="20">
        <v>-41</v>
      </c>
      <c r="P33" s="20">
        <v>954</v>
      </c>
      <c r="Q33" s="20">
        <v>-20933</v>
      </c>
      <c r="R33" s="20">
        <v>-20020</v>
      </c>
      <c r="S33" s="20"/>
      <c r="T33" s="20"/>
      <c r="U33" s="20"/>
      <c r="V33" s="20"/>
      <c r="W33" s="20">
        <v>415150979</v>
      </c>
      <c r="X33" s="20">
        <v>466681896</v>
      </c>
      <c r="Y33" s="20">
        <v>-51530917</v>
      </c>
      <c r="Z33" s="21">
        <v>-11.041979010044992</v>
      </c>
      <c r="AA33" s="22">
        <v>622242745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-13908000</v>
      </c>
      <c r="F34" s="20">
        <v>-13908000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-10431000</v>
      </c>
      <c r="Y34" s="20">
        <v>10431000</v>
      </c>
      <c r="Z34" s="21">
        <v>-100</v>
      </c>
      <c r="AA34" s="22">
        <v>-13908000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478376188</v>
      </c>
      <c r="D38" s="29">
        <f t="shared" ref="D38:Y38" si="3">SUM(D30:D37)</f>
        <v>0</v>
      </c>
      <c r="E38" s="30">
        <f t="shared" si="3"/>
        <v>619182607</v>
      </c>
      <c r="F38" s="31">
        <f t="shared" si="3"/>
        <v>608334745</v>
      </c>
      <c r="G38" s="31">
        <f t="shared" si="3"/>
        <v>414674845</v>
      </c>
      <c r="H38" s="31">
        <f t="shared" si="3"/>
        <v>3868</v>
      </c>
      <c r="I38" s="31">
        <f t="shared" si="3"/>
        <v>3184</v>
      </c>
      <c r="J38" s="31">
        <f t="shared" si="3"/>
        <v>414681897</v>
      </c>
      <c r="K38" s="31">
        <f t="shared" si="3"/>
        <v>-30</v>
      </c>
      <c r="L38" s="31">
        <f t="shared" si="3"/>
        <v>211608</v>
      </c>
      <c r="M38" s="31">
        <f t="shared" si="3"/>
        <v>277524</v>
      </c>
      <c r="N38" s="31">
        <f t="shared" si="3"/>
        <v>489102</v>
      </c>
      <c r="O38" s="31">
        <f t="shared" si="3"/>
        <v>-41</v>
      </c>
      <c r="P38" s="31">
        <f t="shared" si="3"/>
        <v>954</v>
      </c>
      <c r="Q38" s="31">
        <f t="shared" si="3"/>
        <v>-20933</v>
      </c>
      <c r="R38" s="31">
        <f t="shared" si="3"/>
        <v>-20020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415150979</v>
      </c>
      <c r="X38" s="31">
        <f t="shared" si="3"/>
        <v>456250896</v>
      </c>
      <c r="Y38" s="31">
        <f t="shared" si="3"/>
        <v>-41099917</v>
      </c>
      <c r="Z38" s="32">
        <f>+IF(X38&lt;&gt;0,+(Y38/X38)*100,0)</f>
        <v>-9.0081832957101753</v>
      </c>
      <c r="AA38" s="33">
        <f>SUM(AA30:AA37)</f>
        <v>608334745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478376188</v>
      </c>
      <c r="D45" s="29">
        <f>+D38+D44</f>
        <v>0</v>
      </c>
      <c r="E45" s="30">
        <f t="shared" si="5"/>
        <v>619182607</v>
      </c>
      <c r="F45" s="31">
        <f t="shared" si="5"/>
        <v>608334745</v>
      </c>
      <c r="G45" s="31">
        <f t="shared" si="5"/>
        <v>414674845</v>
      </c>
      <c r="H45" s="31">
        <f t="shared" si="5"/>
        <v>3868</v>
      </c>
      <c r="I45" s="31">
        <f t="shared" si="5"/>
        <v>3184</v>
      </c>
      <c r="J45" s="31">
        <f t="shared" si="5"/>
        <v>414681897</v>
      </c>
      <c r="K45" s="31">
        <f t="shared" si="5"/>
        <v>-30</v>
      </c>
      <c r="L45" s="31">
        <f t="shared" si="5"/>
        <v>211608</v>
      </c>
      <c r="M45" s="31">
        <f t="shared" si="5"/>
        <v>277524</v>
      </c>
      <c r="N45" s="31">
        <f t="shared" si="5"/>
        <v>489102</v>
      </c>
      <c r="O45" s="31">
        <f t="shared" si="5"/>
        <v>-41</v>
      </c>
      <c r="P45" s="31">
        <f t="shared" si="5"/>
        <v>954</v>
      </c>
      <c r="Q45" s="31">
        <f t="shared" si="5"/>
        <v>-20933</v>
      </c>
      <c r="R45" s="31">
        <f t="shared" si="5"/>
        <v>-20020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415150979</v>
      </c>
      <c r="X45" s="31">
        <f t="shared" si="5"/>
        <v>456250896</v>
      </c>
      <c r="Y45" s="31">
        <f t="shared" si="5"/>
        <v>-41099917</v>
      </c>
      <c r="Z45" s="32">
        <f>+IF(X45&lt;&gt;0,+(Y45/X45)*100,0)</f>
        <v>-9.0081832957101753</v>
      </c>
      <c r="AA45" s="33">
        <f>+AA38+AA44</f>
        <v>608334745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-847094331</v>
      </c>
      <c r="D46" s="42">
        <f t="shared" si="6"/>
        <v>0</v>
      </c>
      <c r="E46" s="43">
        <f t="shared" si="6"/>
        <v>128994827</v>
      </c>
      <c r="F46" s="44">
        <f t="shared" si="6"/>
        <v>122125763</v>
      </c>
      <c r="G46" s="44">
        <f t="shared" si="6"/>
        <v>-796639823</v>
      </c>
      <c r="H46" s="44">
        <f t="shared" si="6"/>
        <v>-11101787</v>
      </c>
      <c r="I46" s="44">
        <f t="shared" si="6"/>
        <v>-6010564</v>
      </c>
      <c r="J46" s="44">
        <f t="shared" si="6"/>
        <v>-813752174</v>
      </c>
      <c r="K46" s="44">
        <f t="shared" si="6"/>
        <v>3008319</v>
      </c>
      <c r="L46" s="44">
        <f t="shared" si="6"/>
        <v>3282485</v>
      </c>
      <c r="M46" s="44">
        <f t="shared" si="6"/>
        <v>-3129996</v>
      </c>
      <c r="N46" s="44">
        <f t="shared" si="6"/>
        <v>3160808</v>
      </c>
      <c r="O46" s="44">
        <f t="shared" si="6"/>
        <v>6594474</v>
      </c>
      <c r="P46" s="44">
        <f t="shared" si="6"/>
        <v>2431572</v>
      </c>
      <c r="Q46" s="44">
        <f t="shared" si="6"/>
        <v>5663436</v>
      </c>
      <c r="R46" s="44">
        <f t="shared" si="6"/>
        <v>14689482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-795901884</v>
      </c>
      <c r="X46" s="44">
        <f t="shared" si="6"/>
        <v>91594485</v>
      </c>
      <c r="Y46" s="44">
        <f t="shared" si="6"/>
        <v>-887496369</v>
      </c>
      <c r="Z46" s="45">
        <f>+IF(X46&lt;&gt;0,+(Y46/X46)*100,0)</f>
        <v>-968.94083633965522</v>
      </c>
      <c r="AA46" s="46">
        <f>+AA27-AA45</f>
        <v>122125763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527777772</v>
      </c>
      <c r="D48" s="18"/>
      <c r="E48" s="19"/>
      <c r="F48" s="20"/>
      <c r="G48" s="20">
        <v>538229149</v>
      </c>
      <c r="H48" s="20">
        <v>61608769</v>
      </c>
      <c r="I48" s="20">
        <v>-4093082</v>
      </c>
      <c r="J48" s="20">
        <v>595744836</v>
      </c>
      <c r="K48" s="20">
        <v>9080691</v>
      </c>
      <c r="L48" s="20">
        <v>-10766688</v>
      </c>
      <c r="M48" s="20">
        <v>22749567</v>
      </c>
      <c r="N48" s="20">
        <v>21063570</v>
      </c>
      <c r="O48" s="20">
        <v>17453502</v>
      </c>
      <c r="P48" s="20">
        <v>7980549</v>
      </c>
      <c r="Q48" s="20">
        <v>42863118</v>
      </c>
      <c r="R48" s="20">
        <v>68297169</v>
      </c>
      <c r="S48" s="20"/>
      <c r="T48" s="20"/>
      <c r="U48" s="20"/>
      <c r="V48" s="20"/>
      <c r="W48" s="20">
        <v>685105575</v>
      </c>
      <c r="X48" s="20"/>
      <c r="Y48" s="20">
        <v>685105575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527777772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538229149</v>
      </c>
      <c r="H51" s="52">
        <f t="shared" si="7"/>
        <v>61608769</v>
      </c>
      <c r="I51" s="52">
        <f t="shared" si="7"/>
        <v>-4093082</v>
      </c>
      <c r="J51" s="52">
        <f t="shared" si="7"/>
        <v>595744836</v>
      </c>
      <c r="K51" s="52">
        <f t="shared" si="7"/>
        <v>9080691</v>
      </c>
      <c r="L51" s="52">
        <f t="shared" si="7"/>
        <v>-10766688</v>
      </c>
      <c r="M51" s="52">
        <f t="shared" si="7"/>
        <v>22749567</v>
      </c>
      <c r="N51" s="52">
        <f t="shared" si="7"/>
        <v>21063570</v>
      </c>
      <c r="O51" s="52">
        <f t="shared" si="7"/>
        <v>17453502</v>
      </c>
      <c r="P51" s="52">
        <f t="shared" si="7"/>
        <v>7980549</v>
      </c>
      <c r="Q51" s="52">
        <f t="shared" si="7"/>
        <v>42863118</v>
      </c>
      <c r="R51" s="52">
        <f t="shared" si="7"/>
        <v>68297169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685105575</v>
      </c>
      <c r="X51" s="52">
        <f t="shared" si="7"/>
        <v>0</v>
      </c>
      <c r="Y51" s="52">
        <f t="shared" si="7"/>
        <v>685105575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271131</v>
      </c>
      <c r="D6" s="18"/>
      <c r="E6" s="19">
        <v>43443882</v>
      </c>
      <c r="F6" s="20">
        <v>39483826</v>
      </c>
      <c r="G6" s="20">
        <v>11931402</v>
      </c>
      <c r="H6" s="20">
        <v>-2229248</v>
      </c>
      <c r="I6" s="20">
        <v>-3382675</v>
      </c>
      <c r="J6" s="20">
        <v>6319479</v>
      </c>
      <c r="K6" s="20">
        <v>1191550</v>
      </c>
      <c r="L6" s="20">
        <v>3083893</v>
      </c>
      <c r="M6" s="20">
        <v>4769638</v>
      </c>
      <c r="N6" s="20">
        <v>9045081</v>
      </c>
      <c r="O6" s="20">
        <v>3833930</v>
      </c>
      <c r="P6" s="20">
        <v>3411076</v>
      </c>
      <c r="Q6" s="20">
        <v>4343421</v>
      </c>
      <c r="R6" s="20">
        <v>11588427</v>
      </c>
      <c r="S6" s="20"/>
      <c r="T6" s="20"/>
      <c r="U6" s="20"/>
      <c r="V6" s="20"/>
      <c r="W6" s="20">
        <v>26952987</v>
      </c>
      <c r="X6" s="20">
        <v>29789096</v>
      </c>
      <c r="Y6" s="20">
        <v>-2836109</v>
      </c>
      <c r="Z6" s="21">
        <v>-9.5206279505762783</v>
      </c>
      <c r="AA6" s="22">
        <v>39483826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15212023</v>
      </c>
      <c r="D8" s="18"/>
      <c r="E8" s="19">
        <v>-970089</v>
      </c>
      <c r="F8" s="20">
        <v>18497087</v>
      </c>
      <c r="G8" s="20">
        <v>22611623</v>
      </c>
      <c r="H8" s="20">
        <v>6128107</v>
      </c>
      <c r="I8" s="20">
        <v>-14328400</v>
      </c>
      <c r="J8" s="20">
        <v>14411330</v>
      </c>
      <c r="K8" s="20">
        <v>5285967</v>
      </c>
      <c r="L8" s="20">
        <v>5608782</v>
      </c>
      <c r="M8" s="20">
        <v>-22019954</v>
      </c>
      <c r="N8" s="20">
        <v>-11125205</v>
      </c>
      <c r="O8" s="20">
        <v>8095745</v>
      </c>
      <c r="P8" s="20">
        <v>-12694388</v>
      </c>
      <c r="Q8" s="20">
        <v>3759249</v>
      </c>
      <c r="R8" s="20">
        <v>-839394</v>
      </c>
      <c r="S8" s="20"/>
      <c r="T8" s="20"/>
      <c r="U8" s="20"/>
      <c r="V8" s="20"/>
      <c r="W8" s="20">
        <v>2446731</v>
      </c>
      <c r="X8" s="20">
        <v>17675894</v>
      </c>
      <c r="Y8" s="20">
        <v>-15229163</v>
      </c>
      <c r="Z8" s="21">
        <v>-86.15780904773473</v>
      </c>
      <c r="AA8" s="22">
        <v>18497087</v>
      </c>
    </row>
    <row r="9" spans="1:27" x14ac:dyDescent="0.25">
      <c r="A9" s="23" t="s">
        <v>38</v>
      </c>
      <c r="B9" s="17" t="s">
        <v>33</v>
      </c>
      <c r="C9" s="18">
        <v>991813</v>
      </c>
      <c r="D9" s="18"/>
      <c r="E9" s="19">
        <v>1286317</v>
      </c>
      <c r="F9" s="20">
        <v>1003830</v>
      </c>
      <c r="G9" s="20">
        <v>-3446863</v>
      </c>
      <c r="H9" s="20">
        <v>-5792995</v>
      </c>
      <c r="I9" s="20">
        <v>11060741</v>
      </c>
      <c r="J9" s="20">
        <v>1820883</v>
      </c>
      <c r="K9" s="20">
        <v>-5383706</v>
      </c>
      <c r="L9" s="20">
        <v>-5199275</v>
      </c>
      <c r="M9" s="20">
        <v>21529998</v>
      </c>
      <c r="N9" s="20">
        <v>10947017</v>
      </c>
      <c r="O9" s="20">
        <v>-5174280</v>
      </c>
      <c r="P9" s="20">
        <v>11287598</v>
      </c>
      <c r="Q9" s="20">
        <v>-6429314</v>
      </c>
      <c r="R9" s="20">
        <v>-315996</v>
      </c>
      <c r="S9" s="20"/>
      <c r="T9" s="20"/>
      <c r="U9" s="20"/>
      <c r="V9" s="20"/>
      <c r="W9" s="20">
        <v>12451904</v>
      </c>
      <c r="X9" s="20">
        <v>1000840</v>
      </c>
      <c r="Y9" s="20">
        <v>11451064</v>
      </c>
      <c r="Z9" s="21">
        <v>1144.1453179329362</v>
      </c>
      <c r="AA9" s="22">
        <v>1003830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493810</v>
      </c>
      <c r="D11" s="18"/>
      <c r="E11" s="19">
        <v>493809</v>
      </c>
      <c r="F11" s="20">
        <v>493809</v>
      </c>
      <c r="G11" s="20">
        <v>493810</v>
      </c>
      <c r="H11" s="20"/>
      <c r="I11" s="20"/>
      <c r="J11" s="20">
        <v>493810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493810</v>
      </c>
      <c r="X11" s="20">
        <v>493809</v>
      </c>
      <c r="Y11" s="20">
        <v>1</v>
      </c>
      <c r="Z11" s="21"/>
      <c r="AA11" s="22">
        <v>493809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23227133</v>
      </c>
      <c r="F12" s="20">
        <v>23423926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17567862</v>
      </c>
      <c r="Y12" s="24">
        <v>-17567862</v>
      </c>
      <c r="Z12" s="25">
        <v>-100</v>
      </c>
      <c r="AA12" s="26">
        <v>23423926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16968777</v>
      </c>
      <c r="D14" s="29">
        <f>SUM(D6:D13)</f>
        <v>0</v>
      </c>
      <c r="E14" s="30">
        <f t="shared" si="0"/>
        <v>67481052</v>
      </c>
      <c r="F14" s="31">
        <f t="shared" si="0"/>
        <v>82902478</v>
      </c>
      <c r="G14" s="31">
        <f t="shared" si="0"/>
        <v>31589972</v>
      </c>
      <c r="H14" s="31">
        <f t="shared" si="0"/>
        <v>-1894136</v>
      </c>
      <c r="I14" s="31">
        <f t="shared" si="0"/>
        <v>-6650334</v>
      </c>
      <c r="J14" s="31">
        <f t="shared" si="0"/>
        <v>23045502</v>
      </c>
      <c r="K14" s="31">
        <f t="shared" si="0"/>
        <v>1093811</v>
      </c>
      <c r="L14" s="31">
        <f t="shared" si="0"/>
        <v>3493400</v>
      </c>
      <c r="M14" s="31">
        <f t="shared" si="0"/>
        <v>4279682</v>
      </c>
      <c r="N14" s="31">
        <f t="shared" si="0"/>
        <v>8866893</v>
      </c>
      <c r="O14" s="31">
        <f t="shared" si="0"/>
        <v>6755395</v>
      </c>
      <c r="P14" s="31">
        <f t="shared" si="0"/>
        <v>2004286</v>
      </c>
      <c r="Q14" s="31">
        <f t="shared" si="0"/>
        <v>1673356</v>
      </c>
      <c r="R14" s="31">
        <f t="shared" si="0"/>
        <v>10433037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42345432</v>
      </c>
      <c r="X14" s="31">
        <f t="shared" si="0"/>
        <v>66527501</v>
      </c>
      <c r="Y14" s="31">
        <f t="shared" si="0"/>
        <v>-24182069</v>
      </c>
      <c r="Z14" s="32">
        <f>+IF(X14&lt;&gt;0,+(Y14/X14)*100,0)</f>
        <v>-36.348981453549563</v>
      </c>
      <c r="AA14" s="33">
        <f>SUM(AA6:AA13)</f>
        <v>82902478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64549959</v>
      </c>
      <c r="D18" s="18"/>
      <c r="E18" s="19">
        <v>84004606</v>
      </c>
      <c r="F18" s="20">
        <v>66875764</v>
      </c>
      <c r="G18" s="24">
        <v>79993349</v>
      </c>
      <c r="H18" s="24">
        <v>-18560753</v>
      </c>
      <c r="I18" s="24">
        <v>-526526</v>
      </c>
      <c r="J18" s="20">
        <v>60906070</v>
      </c>
      <c r="K18" s="24">
        <v>-175508</v>
      </c>
      <c r="L18" s="24">
        <v>-154625</v>
      </c>
      <c r="M18" s="20"/>
      <c r="N18" s="24">
        <v>-330133</v>
      </c>
      <c r="O18" s="24">
        <v>1209</v>
      </c>
      <c r="P18" s="24">
        <v>738771</v>
      </c>
      <c r="Q18" s="20">
        <v>37291</v>
      </c>
      <c r="R18" s="24">
        <v>777271</v>
      </c>
      <c r="S18" s="24"/>
      <c r="T18" s="20"/>
      <c r="U18" s="24"/>
      <c r="V18" s="24"/>
      <c r="W18" s="24">
        <v>61353208</v>
      </c>
      <c r="X18" s="20">
        <v>66070318</v>
      </c>
      <c r="Y18" s="24">
        <v>-4717110</v>
      </c>
      <c r="Z18" s="25">
        <v>-7.1395297355765717</v>
      </c>
      <c r="AA18" s="26">
        <v>66875764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64549959</v>
      </c>
      <c r="D26" s="29">
        <f t="shared" ref="D26:Y26" si="1">SUM(D16:D25)</f>
        <v>0</v>
      </c>
      <c r="E26" s="35">
        <f t="shared" si="1"/>
        <v>84004606</v>
      </c>
      <c r="F26" s="36">
        <f t="shared" si="1"/>
        <v>66875764</v>
      </c>
      <c r="G26" s="36">
        <f t="shared" si="1"/>
        <v>79993349</v>
      </c>
      <c r="H26" s="36">
        <f t="shared" si="1"/>
        <v>-18560753</v>
      </c>
      <c r="I26" s="36">
        <f t="shared" si="1"/>
        <v>-526526</v>
      </c>
      <c r="J26" s="36">
        <f t="shared" si="1"/>
        <v>60906070</v>
      </c>
      <c r="K26" s="36">
        <f t="shared" si="1"/>
        <v>-175508</v>
      </c>
      <c r="L26" s="36">
        <f t="shared" si="1"/>
        <v>-154625</v>
      </c>
      <c r="M26" s="36">
        <f t="shared" si="1"/>
        <v>0</v>
      </c>
      <c r="N26" s="36">
        <f t="shared" si="1"/>
        <v>-330133</v>
      </c>
      <c r="O26" s="36">
        <f t="shared" si="1"/>
        <v>1209</v>
      </c>
      <c r="P26" s="36">
        <f t="shared" si="1"/>
        <v>738771</v>
      </c>
      <c r="Q26" s="36">
        <f t="shared" si="1"/>
        <v>37291</v>
      </c>
      <c r="R26" s="36">
        <f t="shared" si="1"/>
        <v>777271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61353208</v>
      </c>
      <c r="X26" s="36">
        <f t="shared" si="1"/>
        <v>66070318</v>
      </c>
      <c r="Y26" s="36">
        <f t="shared" si="1"/>
        <v>-4717110</v>
      </c>
      <c r="Z26" s="37">
        <f>+IF(X26&lt;&gt;0,+(Y26/X26)*100,0)</f>
        <v>-7.1395297355765717</v>
      </c>
      <c r="AA26" s="38">
        <f>SUM(AA16:AA25)</f>
        <v>66875764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81518736</v>
      </c>
      <c r="D27" s="29">
        <f>+D14+D26</f>
        <v>0</v>
      </c>
      <c r="E27" s="30">
        <f t="shared" si="2"/>
        <v>151485658</v>
      </c>
      <c r="F27" s="31">
        <f t="shared" si="2"/>
        <v>149778242</v>
      </c>
      <c r="G27" s="31">
        <f t="shared" si="2"/>
        <v>111583321</v>
      </c>
      <c r="H27" s="31">
        <f t="shared" si="2"/>
        <v>-20454889</v>
      </c>
      <c r="I27" s="31">
        <f t="shared" si="2"/>
        <v>-7176860</v>
      </c>
      <c r="J27" s="31">
        <f t="shared" si="2"/>
        <v>83951572</v>
      </c>
      <c r="K27" s="31">
        <f t="shared" si="2"/>
        <v>918303</v>
      </c>
      <c r="L27" s="31">
        <f t="shared" si="2"/>
        <v>3338775</v>
      </c>
      <c r="M27" s="31">
        <f t="shared" si="2"/>
        <v>4279682</v>
      </c>
      <c r="N27" s="31">
        <f t="shared" si="2"/>
        <v>8536760</v>
      </c>
      <c r="O27" s="31">
        <f t="shared" si="2"/>
        <v>6756604</v>
      </c>
      <c r="P27" s="31">
        <f t="shared" si="2"/>
        <v>2743057</v>
      </c>
      <c r="Q27" s="31">
        <f t="shared" si="2"/>
        <v>1710647</v>
      </c>
      <c r="R27" s="31">
        <f t="shared" si="2"/>
        <v>11210308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103698640</v>
      </c>
      <c r="X27" s="31">
        <f t="shared" si="2"/>
        <v>132597819</v>
      </c>
      <c r="Y27" s="31">
        <f t="shared" si="2"/>
        <v>-28899179</v>
      </c>
      <c r="Z27" s="32">
        <f>+IF(X27&lt;&gt;0,+(Y27/X27)*100,0)</f>
        <v>-21.794611116492042</v>
      </c>
      <c r="AA27" s="33">
        <f>+AA14+AA26</f>
        <v>149778242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4753300</v>
      </c>
      <c r="D32" s="18"/>
      <c r="E32" s="19">
        <v>4478958</v>
      </c>
      <c r="F32" s="20">
        <v>4718634</v>
      </c>
      <c r="G32" s="20">
        <v>4784716</v>
      </c>
      <c r="H32" s="20">
        <v>2540</v>
      </c>
      <c r="I32" s="20">
        <v>-17270</v>
      </c>
      <c r="J32" s="20">
        <v>4769986</v>
      </c>
      <c r="K32" s="20">
        <v>26065</v>
      </c>
      <c r="L32" s="20">
        <v>3202</v>
      </c>
      <c r="M32" s="20">
        <v>-23369</v>
      </c>
      <c r="N32" s="20">
        <v>5898</v>
      </c>
      <c r="O32" s="20">
        <v>10831</v>
      </c>
      <c r="P32" s="20">
        <v>12978</v>
      </c>
      <c r="Q32" s="20">
        <v>-32052</v>
      </c>
      <c r="R32" s="20">
        <v>-8243</v>
      </c>
      <c r="S32" s="20"/>
      <c r="T32" s="20"/>
      <c r="U32" s="20"/>
      <c r="V32" s="20"/>
      <c r="W32" s="20">
        <v>4767641</v>
      </c>
      <c r="X32" s="20">
        <v>4718634</v>
      </c>
      <c r="Y32" s="20">
        <v>49007</v>
      </c>
      <c r="Z32" s="21">
        <v>1.0385844716924431</v>
      </c>
      <c r="AA32" s="22">
        <v>4718634</v>
      </c>
    </row>
    <row r="33" spans="1:27" x14ac:dyDescent="0.25">
      <c r="A33" s="23" t="s">
        <v>61</v>
      </c>
      <c r="B33" s="17" t="s">
        <v>33</v>
      </c>
      <c r="C33" s="18">
        <v>857695</v>
      </c>
      <c r="D33" s="18"/>
      <c r="E33" s="19">
        <v>40052692</v>
      </c>
      <c r="F33" s="20">
        <v>25218525</v>
      </c>
      <c r="G33" s="20">
        <v>18132193</v>
      </c>
      <c r="H33" s="20">
        <v>-13730279</v>
      </c>
      <c r="I33" s="20">
        <v>8133708</v>
      </c>
      <c r="J33" s="20">
        <v>12535622</v>
      </c>
      <c r="K33" s="20">
        <v>-1520743</v>
      </c>
      <c r="L33" s="20">
        <v>-13807692</v>
      </c>
      <c r="M33" s="20">
        <v>105572</v>
      </c>
      <c r="N33" s="20">
        <v>-15222863</v>
      </c>
      <c r="O33" s="20">
        <v>15149732</v>
      </c>
      <c r="P33" s="20">
        <v>-131425</v>
      </c>
      <c r="Q33" s="20">
        <v>-964197</v>
      </c>
      <c r="R33" s="20">
        <v>14054110</v>
      </c>
      <c r="S33" s="20"/>
      <c r="T33" s="20"/>
      <c r="U33" s="20"/>
      <c r="V33" s="20"/>
      <c r="W33" s="20">
        <v>11366869</v>
      </c>
      <c r="X33" s="20">
        <v>19128243</v>
      </c>
      <c r="Y33" s="20">
        <v>-7761374</v>
      </c>
      <c r="Z33" s="21">
        <v>-40.575467386105458</v>
      </c>
      <c r="AA33" s="22">
        <v>25218525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5610995</v>
      </c>
      <c r="D38" s="29">
        <f t="shared" ref="D38:Y38" si="3">SUM(D30:D37)</f>
        <v>0</v>
      </c>
      <c r="E38" s="30">
        <f t="shared" si="3"/>
        <v>44531650</v>
      </c>
      <c r="F38" s="31">
        <f t="shared" si="3"/>
        <v>29937159</v>
      </c>
      <c r="G38" s="31">
        <f t="shared" si="3"/>
        <v>22916909</v>
      </c>
      <c r="H38" s="31">
        <f t="shared" si="3"/>
        <v>-13727739</v>
      </c>
      <c r="I38" s="31">
        <f t="shared" si="3"/>
        <v>8116438</v>
      </c>
      <c r="J38" s="31">
        <f t="shared" si="3"/>
        <v>17305608</v>
      </c>
      <c r="K38" s="31">
        <f t="shared" si="3"/>
        <v>-1494678</v>
      </c>
      <c r="L38" s="31">
        <f t="shared" si="3"/>
        <v>-13804490</v>
      </c>
      <c r="M38" s="31">
        <f t="shared" si="3"/>
        <v>82203</v>
      </c>
      <c r="N38" s="31">
        <f t="shared" si="3"/>
        <v>-15216965</v>
      </c>
      <c r="O38" s="31">
        <f t="shared" si="3"/>
        <v>15160563</v>
      </c>
      <c r="P38" s="31">
        <f t="shared" si="3"/>
        <v>-118447</v>
      </c>
      <c r="Q38" s="31">
        <f t="shared" si="3"/>
        <v>-996249</v>
      </c>
      <c r="R38" s="31">
        <f t="shared" si="3"/>
        <v>14045867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16134510</v>
      </c>
      <c r="X38" s="31">
        <f t="shared" si="3"/>
        <v>23846877</v>
      </c>
      <c r="Y38" s="31">
        <f t="shared" si="3"/>
        <v>-7712367</v>
      </c>
      <c r="Z38" s="32">
        <f>+IF(X38&lt;&gt;0,+(Y38/X38)*100,0)</f>
        <v>-32.34120342047305</v>
      </c>
      <c r="AA38" s="33">
        <f>SUM(AA30:AA37)</f>
        <v>29937159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5610995</v>
      </c>
      <c r="D45" s="29">
        <f>+D38+D44</f>
        <v>0</v>
      </c>
      <c r="E45" s="30">
        <f t="shared" si="5"/>
        <v>44531650</v>
      </c>
      <c r="F45" s="31">
        <f t="shared" si="5"/>
        <v>29937159</v>
      </c>
      <c r="G45" s="31">
        <f t="shared" si="5"/>
        <v>22916909</v>
      </c>
      <c r="H45" s="31">
        <f t="shared" si="5"/>
        <v>-13727739</v>
      </c>
      <c r="I45" s="31">
        <f t="shared" si="5"/>
        <v>8116438</v>
      </c>
      <c r="J45" s="31">
        <f t="shared" si="5"/>
        <v>17305608</v>
      </c>
      <c r="K45" s="31">
        <f t="shared" si="5"/>
        <v>-1494678</v>
      </c>
      <c r="L45" s="31">
        <f t="shared" si="5"/>
        <v>-13804490</v>
      </c>
      <c r="M45" s="31">
        <f t="shared" si="5"/>
        <v>82203</v>
      </c>
      <c r="N45" s="31">
        <f t="shared" si="5"/>
        <v>-15216965</v>
      </c>
      <c r="O45" s="31">
        <f t="shared" si="5"/>
        <v>15160563</v>
      </c>
      <c r="P45" s="31">
        <f t="shared" si="5"/>
        <v>-118447</v>
      </c>
      <c r="Q45" s="31">
        <f t="shared" si="5"/>
        <v>-996249</v>
      </c>
      <c r="R45" s="31">
        <f t="shared" si="5"/>
        <v>14045867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16134510</v>
      </c>
      <c r="X45" s="31">
        <f t="shared" si="5"/>
        <v>23846877</v>
      </c>
      <c r="Y45" s="31">
        <f t="shared" si="5"/>
        <v>-7712367</v>
      </c>
      <c r="Z45" s="32">
        <f>+IF(X45&lt;&gt;0,+(Y45/X45)*100,0)</f>
        <v>-32.34120342047305</v>
      </c>
      <c r="AA45" s="33">
        <f>+AA38+AA44</f>
        <v>29937159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75907741</v>
      </c>
      <c r="D46" s="42">
        <f t="shared" si="6"/>
        <v>0</v>
      </c>
      <c r="E46" s="43">
        <f t="shared" si="6"/>
        <v>106954008</v>
      </c>
      <c r="F46" s="44">
        <f t="shared" si="6"/>
        <v>119841083</v>
      </c>
      <c r="G46" s="44">
        <f t="shared" si="6"/>
        <v>88666412</v>
      </c>
      <c r="H46" s="44">
        <f t="shared" si="6"/>
        <v>-6727150</v>
      </c>
      <c r="I46" s="44">
        <f t="shared" si="6"/>
        <v>-15293298</v>
      </c>
      <c r="J46" s="44">
        <f t="shared" si="6"/>
        <v>66645964</v>
      </c>
      <c r="K46" s="44">
        <f t="shared" si="6"/>
        <v>2412981</v>
      </c>
      <c r="L46" s="44">
        <f t="shared" si="6"/>
        <v>17143265</v>
      </c>
      <c r="M46" s="44">
        <f t="shared" si="6"/>
        <v>4197479</v>
      </c>
      <c r="N46" s="44">
        <f t="shared" si="6"/>
        <v>23753725</v>
      </c>
      <c r="O46" s="44">
        <f t="shared" si="6"/>
        <v>-8403959</v>
      </c>
      <c r="P46" s="44">
        <f t="shared" si="6"/>
        <v>2861504</v>
      </c>
      <c r="Q46" s="44">
        <f t="shared" si="6"/>
        <v>2706896</v>
      </c>
      <c r="R46" s="44">
        <f t="shared" si="6"/>
        <v>-2835559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87564130</v>
      </c>
      <c r="X46" s="44">
        <f t="shared" si="6"/>
        <v>108750942</v>
      </c>
      <c r="Y46" s="44">
        <f t="shared" si="6"/>
        <v>-21186812</v>
      </c>
      <c r="Z46" s="45">
        <f>+IF(X46&lt;&gt;0,+(Y46/X46)*100,0)</f>
        <v>-19.481957222954446</v>
      </c>
      <c r="AA46" s="46">
        <f>+AA27-AA45</f>
        <v>119841083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50287940</v>
      </c>
      <c r="F48" s="20">
        <v>44360725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33270584</v>
      </c>
      <c r="Y48" s="20">
        <v>-33270584</v>
      </c>
      <c r="Z48" s="47">
        <v>-100</v>
      </c>
      <c r="AA48" s="22">
        <v>44360725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50287940</v>
      </c>
      <c r="F51" s="52">
        <f t="shared" si="7"/>
        <v>44360725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33270584</v>
      </c>
      <c r="Y51" s="52">
        <f t="shared" si="7"/>
        <v>-33270584</v>
      </c>
      <c r="Z51" s="53">
        <f>+IF(X51&lt;&gt;0,+(Y51/X51)*100,0)</f>
        <v>-100</v>
      </c>
      <c r="AA51" s="54">
        <f>SUM(AA48:AA50)</f>
        <v>44360725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-233215104</v>
      </c>
      <c r="D6" s="18"/>
      <c r="E6" s="19">
        <v>3452422</v>
      </c>
      <c r="F6" s="20">
        <v>-1667310</v>
      </c>
      <c r="G6" s="20">
        <v>-227908939</v>
      </c>
      <c r="H6" s="20">
        <v>-9792181</v>
      </c>
      <c r="I6" s="20">
        <v>-7604785</v>
      </c>
      <c r="J6" s="20">
        <v>-245305905</v>
      </c>
      <c r="K6" s="20">
        <v>-4537081</v>
      </c>
      <c r="L6" s="20">
        <v>-8046326</v>
      </c>
      <c r="M6" s="20">
        <v>-5177476</v>
      </c>
      <c r="N6" s="20">
        <v>-17760883</v>
      </c>
      <c r="O6" s="20">
        <v>-3473704</v>
      </c>
      <c r="P6" s="20">
        <v>-5870107</v>
      </c>
      <c r="Q6" s="20">
        <v>-6023921</v>
      </c>
      <c r="R6" s="20">
        <v>-15367732</v>
      </c>
      <c r="S6" s="20"/>
      <c r="T6" s="20"/>
      <c r="U6" s="20"/>
      <c r="V6" s="20"/>
      <c r="W6" s="20">
        <v>-278434520</v>
      </c>
      <c r="X6" s="20">
        <v>5276225</v>
      </c>
      <c r="Y6" s="20">
        <v>-283710745</v>
      </c>
      <c r="Z6" s="21">
        <v>-5377.1540258423402</v>
      </c>
      <c r="AA6" s="22">
        <v>-1667310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98404458</v>
      </c>
      <c r="D8" s="18"/>
      <c r="E8" s="19">
        <v>19639217</v>
      </c>
      <c r="F8" s="20">
        <v>11650896</v>
      </c>
      <c r="G8" s="20">
        <v>103026770</v>
      </c>
      <c r="H8" s="20">
        <v>2149730</v>
      </c>
      <c r="I8" s="20">
        <v>-140894</v>
      </c>
      <c r="J8" s="20">
        <v>105035606</v>
      </c>
      <c r="K8" s="20">
        <v>-300370</v>
      </c>
      <c r="L8" s="20">
        <v>3051864</v>
      </c>
      <c r="M8" s="20">
        <v>-563471</v>
      </c>
      <c r="N8" s="20">
        <v>2188023</v>
      </c>
      <c r="O8" s="20">
        <v>1276706</v>
      </c>
      <c r="P8" s="20">
        <v>2585193</v>
      </c>
      <c r="Q8" s="20">
        <v>1782139</v>
      </c>
      <c r="R8" s="20">
        <v>5644038</v>
      </c>
      <c r="S8" s="20"/>
      <c r="T8" s="20"/>
      <c r="U8" s="20"/>
      <c r="V8" s="20"/>
      <c r="W8" s="20">
        <v>112867667</v>
      </c>
      <c r="X8" s="20">
        <v>12330047</v>
      </c>
      <c r="Y8" s="20">
        <v>100537620</v>
      </c>
      <c r="Z8" s="21">
        <v>815.38715951366601</v>
      </c>
      <c r="AA8" s="22">
        <v>11650896</v>
      </c>
    </row>
    <row r="9" spans="1:27" x14ac:dyDescent="0.25">
      <c r="A9" s="23" t="s">
        <v>38</v>
      </c>
      <c r="B9" s="17" t="s">
        <v>33</v>
      </c>
      <c r="C9" s="18">
        <v>132968</v>
      </c>
      <c r="D9" s="18"/>
      <c r="E9" s="19">
        <v>281016</v>
      </c>
      <c r="F9" s="20">
        <v>178783</v>
      </c>
      <c r="G9" s="20">
        <v>-242556</v>
      </c>
      <c r="H9" s="20"/>
      <c r="I9" s="20">
        <v>375525</v>
      </c>
      <c r="J9" s="20">
        <v>132969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132969</v>
      </c>
      <c r="X9" s="20">
        <v>190053</v>
      </c>
      <c r="Y9" s="20">
        <v>-57084</v>
      </c>
      <c r="Z9" s="21">
        <v>-30.035832109990373</v>
      </c>
      <c r="AA9" s="22">
        <v>178783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-6781919</v>
      </c>
      <c r="D11" s="18"/>
      <c r="E11" s="19">
        <v>-2128374</v>
      </c>
      <c r="F11" s="20">
        <v>-1868421</v>
      </c>
      <c r="G11" s="20">
        <v>-6913044</v>
      </c>
      <c r="H11" s="20">
        <v>-126724</v>
      </c>
      <c r="I11" s="20">
        <v>-68674</v>
      </c>
      <c r="J11" s="20">
        <v>-7108442</v>
      </c>
      <c r="K11" s="20">
        <v>-183230</v>
      </c>
      <c r="L11" s="20">
        <v>-103591</v>
      </c>
      <c r="M11" s="20">
        <v>-78312</v>
      </c>
      <c r="N11" s="20">
        <v>-365133</v>
      </c>
      <c r="O11" s="20">
        <v>-100619</v>
      </c>
      <c r="P11" s="20">
        <v>-91982</v>
      </c>
      <c r="Q11" s="20">
        <v>-240772</v>
      </c>
      <c r="R11" s="20">
        <v>-433373</v>
      </c>
      <c r="S11" s="20"/>
      <c r="T11" s="20"/>
      <c r="U11" s="20"/>
      <c r="V11" s="20"/>
      <c r="W11" s="20">
        <v>-7906948</v>
      </c>
      <c r="X11" s="20">
        <v>-1302958</v>
      </c>
      <c r="Y11" s="20">
        <v>-6603990</v>
      </c>
      <c r="Z11" s="21">
        <v>506.84596126659488</v>
      </c>
      <c r="AA11" s="22">
        <v>-1868421</v>
      </c>
    </row>
    <row r="12" spans="1:27" x14ac:dyDescent="0.25">
      <c r="A12" s="23" t="s">
        <v>41</v>
      </c>
      <c r="B12" s="17" t="s">
        <v>33</v>
      </c>
      <c r="C12" s="18">
        <v>47714504</v>
      </c>
      <c r="D12" s="18"/>
      <c r="E12" s="19">
        <v>20277340</v>
      </c>
      <c r="F12" s="20"/>
      <c r="G12" s="24">
        <v>46077679</v>
      </c>
      <c r="H12" s="24">
        <v>864659</v>
      </c>
      <c r="I12" s="24">
        <v>2795537</v>
      </c>
      <c r="J12" s="20">
        <v>49737875</v>
      </c>
      <c r="K12" s="24">
        <v>1630713</v>
      </c>
      <c r="L12" s="24">
        <v>1013269</v>
      </c>
      <c r="M12" s="20">
        <v>1072014</v>
      </c>
      <c r="N12" s="24">
        <v>3715996</v>
      </c>
      <c r="O12" s="24">
        <v>282836</v>
      </c>
      <c r="P12" s="24">
        <v>1325414</v>
      </c>
      <c r="Q12" s="20">
        <v>1228544</v>
      </c>
      <c r="R12" s="24">
        <v>2836794</v>
      </c>
      <c r="S12" s="24"/>
      <c r="T12" s="20"/>
      <c r="U12" s="24"/>
      <c r="V12" s="24"/>
      <c r="W12" s="24">
        <v>56290665</v>
      </c>
      <c r="X12" s="20"/>
      <c r="Y12" s="24">
        <v>56290665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-93745093</v>
      </c>
      <c r="D14" s="29">
        <f>SUM(D6:D13)</f>
        <v>0</v>
      </c>
      <c r="E14" s="30">
        <f t="shared" si="0"/>
        <v>41521621</v>
      </c>
      <c r="F14" s="31">
        <f t="shared" si="0"/>
        <v>8293948</v>
      </c>
      <c r="G14" s="31">
        <f t="shared" si="0"/>
        <v>-85960090</v>
      </c>
      <c r="H14" s="31">
        <f t="shared" si="0"/>
        <v>-6904516</v>
      </c>
      <c r="I14" s="31">
        <f t="shared" si="0"/>
        <v>-4643291</v>
      </c>
      <c r="J14" s="31">
        <f t="shared" si="0"/>
        <v>-97507897</v>
      </c>
      <c r="K14" s="31">
        <f t="shared" si="0"/>
        <v>-3389968</v>
      </c>
      <c r="L14" s="31">
        <f t="shared" si="0"/>
        <v>-4084784</v>
      </c>
      <c r="M14" s="31">
        <f t="shared" si="0"/>
        <v>-4747245</v>
      </c>
      <c r="N14" s="31">
        <f t="shared" si="0"/>
        <v>-12221997</v>
      </c>
      <c r="O14" s="31">
        <f t="shared" si="0"/>
        <v>-2014781</v>
      </c>
      <c r="P14" s="31">
        <f t="shared" si="0"/>
        <v>-2051482</v>
      </c>
      <c r="Q14" s="31">
        <f t="shared" si="0"/>
        <v>-3254010</v>
      </c>
      <c r="R14" s="31">
        <f t="shared" si="0"/>
        <v>-7320273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-117050167</v>
      </c>
      <c r="X14" s="31">
        <f t="shared" si="0"/>
        <v>16493367</v>
      </c>
      <c r="Y14" s="31">
        <f t="shared" si="0"/>
        <v>-133543534</v>
      </c>
      <c r="Z14" s="32">
        <f>+IF(X14&lt;&gt;0,+(Y14/X14)*100,0)</f>
        <v>-809.68024297282659</v>
      </c>
      <c r="AA14" s="33">
        <f>SUM(AA6:AA13)</f>
        <v>8293948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25267642</v>
      </c>
      <c r="D18" s="18"/>
      <c r="E18" s="19">
        <v>79232892</v>
      </c>
      <c r="F18" s="20">
        <v>79158201</v>
      </c>
      <c r="G18" s="24">
        <v>23060048</v>
      </c>
      <c r="H18" s="24">
        <v>1374</v>
      </c>
      <c r="I18" s="24">
        <v>2207593</v>
      </c>
      <c r="J18" s="20">
        <v>25269015</v>
      </c>
      <c r="K18" s="24">
        <v>1203330</v>
      </c>
      <c r="L18" s="24">
        <v>2434433</v>
      </c>
      <c r="M18" s="20">
        <v>1233003</v>
      </c>
      <c r="N18" s="24">
        <v>4870766</v>
      </c>
      <c r="O18" s="24">
        <v>-790</v>
      </c>
      <c r="P18" s="24">
        <v>451575</v>
      </c>
      <c r="Q18" s="20">
        <v>7201</v>
      </c>
      <c r="R18" s="24">
        <v>457986</v>
      </c>
      <c r="S18" s="24"/>
      <c r="T18" s="20"/>
      <c r="U18" s="24"/>
      <c r="V18" s="24"/>
      <c r="W18" s="24">
        <v>30597767</v>
      </c>
      <c r="X18" s="20">
        <v>68693543</v>
      </c>
      <c r="Y18" s="24">
        <v>-38095776</v>
      </c>
      <c r="Z18" s="25">
        <v>-55.457579178875662</v>
      </c>
      <c r="AA18" s="26">
        <v>79158201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87148</v>
      </c>
      <c r="D23" s="18"/>
      <c r="E23" s="19"/>
      <c r="F23" s="20">
        <v>87148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87148</v>
      </c>
      <c r="Y23" s="20">
        <v>-87148</v>
      </c>
      <c r="Z23" s="21">
        <v>-100</v>
      </c>
      <c r="AA23" s="22">
        <v>87148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25354790</v>
      </c>
      <c r="D26" s="29">
        <f t="shared" ref="D26:Y26" si="1">SUM(D16:D25)</f>
        <v>0</v>
      </c>
      <c r="E26" s="35">
        <f t="shared" si="1"/>
        <v>79232892</v>
      </c>
      <c r="F26" s="36">
        <f t="shared" si="1"/>
        <v>79245349</v>
      </c>
      <c r="G26" s="36">
        <f t="shared" si="1"/>
        <v>23060048</v>
      </c>
      <c r="H26" s="36">
        <f t="shared" si="1"/>
        <v>1374</v>
      </c>
      <c r="I26" s="36">
        <f t="shared" si="1"/>
        <v>2207593</v>
      </c>
      <c r="J26" s="36">
        <f t="shared" si="1"/>
        <v>25269015</v>
      </c>
      <c r="K26" s="36">
        <f t="shared" si="1"/>
        <v>1203330</v>
      </c>
      <c r="L26" s="36">
        <f t="shared" si="1"/>
        <v>2434433</v>
      </c>
      <c r="M26" s="36">
        <f t="shared" si="1"/>
        <v>1233003</v>
      </c>
      <c r="N26" s="36">
        <f t="shared" si="1"/>
        <v>4870766</v>
      </c>
      <c r="O26" s="36">
        <f t="shared" si="1"/>
        <v>-790</v>
      </c>
      <c r="P26" s="36">
        <f t="shared" si="1"/>
        <v>451575</v>
      </c>
      <c r="Q26" s="36">
        <f t="shared" si="1"/>
        <v>7201</v>
      </c>
      <c r="R26" s="36">
        <f t="shared" si="1"/>
        <v>457986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30597767</v>
      </c>
      <c r="X26" s="36">
        <f t="shared" si="1"/>
        <v>68780691</v>
      </c>
      <c r="Y26" s="36">
        <f t="shared" si="1"/>
        <v>-38182924</v>
      </c>
      <c r="Z26" s="37">
        <f>+IF(X26&lt;&gt;0,+(Y26/X26)*100,0)</f>
        <v>-55.514016281110059</v>
      </c>
      <c r="AA26" s="38">
        <f>SUM(AA16:AA25)</f>
        <v>79245349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-68390303</v>
      </c>
      <c r="D27" s="29">
        <f>+D14+D26</f>
        <v>0</v>
      </c>
      <c r="E27" s="30">
        <f t="shared" si="2"/>
        <v>120754513</v>
      </c>
      <c r="F27" s="31">
        <f t="shared" si="2"/>
        <v>87539297</v>
      </c>
      <c r="G27" s="31">
        <f t="shared" si="2"/>
        <v>-62900042</v>
      </c>
      <c r="H27" s="31">
        <f t="shared" si="2"/>
        <v>-6903142</v>
      </c>
      <c r="I27" s="31">
        <f t="shared" si="2"/>
        <v>-2435698</v>
      </c>
      <c r="J27" s="31">
        <f t="shared" si="2"/>
        <v>-72238882</v>
      </c>
      <c r="K27" s="31">
        <f t="shared" si="2"/>
        <v>-2186638</v>
      </c>
      <c r="L27" s="31">
        <f t="shared" si="2"/>
        <v>-1650351</v>
      </c>
      <c r="M27" s="31">
        <f t="shared" si="2"/>
        <v>-3514242</v>
      </c>
      <c r="N27" s="31">
        <f t="shared" si="2"/>
        <v>-7351231</v>
      </c>
      <c r="O27" s="31">
        <f t="shared" si="2"/>
        <v>-2015571</v>
      </c>
      <c r="P27" s="31">
        <f t="shared" si="2"/>
        <v>-1599907</v>
      </c>
      <c r="Q27" s="31">
        <f t="shared" si="2"/>
        <v>-3246809</v>
      </c>
      <c r="R27" s="31">
        <f t="shared" si="2"/>
        <v>-6862287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-86452400</v>
      </c>
      <c r="X27" s="31">
        <f t="shared" si="2"/>
        <v>85274058</v>
      </c>
      <c r="Y27" s="31">
        <f t="shared" si="2"/>
        <v>-171726458</v>
      </c>
      <c r="Z27" s="32">
        <f>+IF(X27&lt;&gt;0,+(Y27/X27)*100,0)</f>
        <v>-201.38182939528923</v>
      </c>
      <c r="AA27" s="33">
        <f>+AA14+AA26</f>
        <v>87539297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-669</v>
      </c>
      <c r="D32" s="18"/>
      <c r="E32" s="19">
        <v>781834</v>
      </c>
      <c r="F32" s="20">
        <v>795805</v>
      </c>
      <c r="G32" s="20">
        <v>-669</v>
      </c>
      <c r="H32" s="20"/>
      <c r="I32" s="20"/>
      <c r="J32" s="20">
        <v>-669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</v>
      </c>
      <c r="X32" s="20">
        <v>795805</v>
      </c>
      <c r="Y32" s="20">
        <v>-796474</v>
      </c>
      <c r="Z32" s="21">
        <v>-100.08406582014437</v>
      </c>
      <c r="AA32" s="22">
        <v>795805</v>
      </c>
    </row>
    <row r="33" spans="1:27" x14ac:dyDescent="0.25">
      <c r="A33" s="23" t="s">
        <v>61</v>
      </c>
      <c r="B33" s="17" t="s">
        <v>33</v>
      </c>
      <c r="C33" s="18">
        <v>118860824</v>
      </c>
      <c r="D33" s="18"/>
      <c r="E33" s="19">
        <v>16558791</v>
      </c>
      <c r="F33" s="20">
        <v>15455217</v>
      </c>
      <c r="G33" s="20">
        <v>119486605</v>
      </c>
      <c r="H33" s="20">
        <v>630637</v>
      </c>
      <c r="I33" s="20">
        <v>137539</v>
      </c>
      <c r="J33" s="20">
        <v>120254781</v>
      </c>
      <c r="K33" s="20">
        <v>128693</v>
      </c>
      <c r="L33" s="20">
        <v>787486</v>
      </c>
      <c r="M33" s="20">
        <v>40307</v>
      </c>
      <c r="N33" s="20">
        <v>956486</v>
      </c>
      <c r="O33" s="20">
        <v>712267</v>
      </c>
      <c r="P33" s="20">
        <v>451506</v>
      </c>
      <c r="Q33" s="20">
        <v>431634</v>
      </c>
      <c r="R33" s="20">
        <v>1595407</v>
      </c>
      <c r="S33" s="20"/>
      <c r="T33" s="20"/>
      <c r="U33" s="20"/>
      <c r="V33" s="20"/>
      <c r="W33" s="20">
        <v>122806674</v>
      </c>
      <c r="X33" s="20">
        <v>-906937</v>
      </c>
      <c r="Y33" s="20">
        <v>123713611</v>
      </c>
      <c r="Z33" s="21">
        <v>-13640.816396287724</v>
      </c>
      <c r="AA33" s="22">
        <v>15455217</v>
      </c>
    </row>
    <row r="34" spans="1:27" x14ac:dyDescent="0.25">
      <c r="A34" s="23" t="s">
        <v>62</v>
      </c>
      <c r="B34" s="17" t="s">
        <v>33</v>
      </c>
      <c r="C34" s="18">
        <v>-5214805</v>
      </c>
      <c r="D34" s="18"/>
      <c r="E34" s="19">
        <v>-18090360</v>
      </c>
      <c r="F34" s="20">
        <v>-22643965</v>
      </c>
      <c r="G34" s="20">
        <v>-4445444</v>
      </c>
      <c r="H34" s="20"/>
      <c r="I34" s="20">
        <v>-7133362</v>
      </c>
      <c r="J34" s="20">
        <v>-11578806</v>
      </c>
      <c r="K34" s="20">
        <v>-1017350</v>
      </c>
      <c r="L34" s="20">
        <v>-602112</v>
      </c>
      <c r="M34" s="20">
        <v>-2828000</v>
      </c>
      <c r="N34" s="20">
        <v>-4447462</v>
      </c>
      <c r="O34" s="20"/>
      <c r="P34" s="20"/>
      <c r="Q34" s="20">
        <v>10811463</v>
      </c>
      <c r="R34" s="20">
        <v>10811463</v>
      </c>
      <c r="S34" s="20"/>
      <c r="T34" s="20"/>
      <c r="U34" s="20"/>
      <c r="V34" s="20"/>
      <c r="W34" s="20">
        <v>-5214805</v>
      </c>
      <c r="X34" s="20">
        <v>-5914292</v>
      </c>
      <c r="Y34" s="20">
        <v>699487</v>
      </c>
      <c r="Z34" s="21">
        <v>-11.827062309402377</v>
      </c>
      <c r="AA34" s="22">
        <v>-22643965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-829050</v>
      </c>
      <c r="D36" s="18"/>
      <c r="E36" s="19">
        <v>22489441</v>
      </c>
      <c r="F36" s="20"/>
      <c r="G36" s="20">
        <v>454026</v>
      </c>
      <c r="H36" s="20">
        <v>286068</v>
      </c>
      <c r="I36" s="20">
        <v>-1660464</v>
      </c>
      <c r="J36" s="20">
        <v>-920370</v>
      </c>
      <c r="K36" s="20">
        <v>-38199</v>
      </c>
      <c r="L36" s="20">
        <v>-289790</v>
      </c>
      <c r="M36" s="20">
        <v>580296</v>
      </c>
      <c r="N36" s="20">
        <v>252307</v>
      </c>
      <c r="O36" s="20">
        <v>-506519</v>
      </c>
      <c r="P36" s="20">
        <v>25693</v>
      </c>
      <c r="Q36" s="20">
        <v>149206</v>
      </c>
      <c r="R36" s="20">
        <v>-331620</v>
      </c>
      <c r="S36" s="20"/>
      <c r="T36" s="20"/>
      <c r="U36" s="20"/>
      <c r="V36" s="20"/>
      <c r="W36" s="20">
        <v>-999683</v>
      </c>
      <c r="X36" s="20"/>
      <c r="Y36" s="20">
        <v>-999683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112816300</v>
      </c>
      <c r="D38" s="29">
        <f t="shared" ref="D38:Y38" si="3">SUM(D30:D37)</f>
        <v>0</v>
      </c>
      <c r="E38" s="30">
        <f t="shared" si="3"/>
        <v>21739706</v>
      </c>
      <c r="F38" s="31">
        <f t="shared" si="3"/>
        <v>-6392943</v>
      </c>
      <c r="G38" s="31">
        <f t="shared" si="3"/>
        <v>115494518</v>
      </c>
      <c r="H38" s="31">
        <f t="shared" si="3"/>
        <v>916705</v>
      </c>
      <c r="I38" s="31">
        <f t="shared" si="3"/>
        <v>-8656287</v>
      </c>
      <c r="J38" s="31">
        <f t="shared" si="3"/>
        <v>107754936</v>
      </c>
      <c r="K38" s="31">
        <f t="shared" si="3"/>
        <v>-926856</v>
      </c>
      <c r="L38" s="31">
        <f t="shared" si="3"/>
        <v>-104416</v>
      </c>
      <c r="M38" s="31">
        <f t="shared" si="3"/>
        <v>-2207397</v>
      </c>
      <c r="N38" s="31">
        <f t="shared" si="3"/>
        <v>-3238669</v>
      </c>
      <c r="O38" s="31">
        <f t="shared" si="3"/>
        <v>205748</v>
      </c>
      <c r="P38" s="31">
        <f t="shared" si="3"/>
        <v>477199</v>
      </c>
      <c r="Q38" s="31">
        <f t="shared" si="3"/>
        <v>11392303</v>
      </c>
      <c r="R38" s="31">
        <f t="shared" si="3"/>
        <v>12075250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116591517</v>
      </c>
      <c r="X38" s="31">
        <f t="shared" si="3"/>
        <v>-6025424</v>
      </c>
      <c r="Y38" s="31">
        <f t="shared" si="3"/>
        <v>122616941</v>
      </c>
      <c r="Z38" s="32">
        <f>+IF(X38&lt;&gt;0,+(Y38/X38)*100,0)</f>
        <v>-2034.9927407598204</v>
      </c>
      <c r="AA38" s="33">
        <f>SUM(AA30:AA37)</f>
        <v>-6392943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112816300</v>
      </c>
      <c r="D45" s="29">
        <f>+D38+D44</f>
        <v>0</v>
      </c>
      <c r="E45" s="30">
        <f t="shared" si="5"/>
        <v>21739706</v>
      </c>
      <c r="F45" s="31">
        <f t="shared" si="5"/>
        <v>-6392943</v>
      </c>
      <c r="G45" s="31">
        <f t="shared" si="5"/>
        <v>115494518</v>
      </c>
      <c r="H45" s="31">
        <f t="shared" si="5"/>
        <v>916705</v>
      </c>
      <c r="I45" s="31">
        <f t="shared" si="5"/>
        <v>-8656287</v>
      </c>
      <c r="J45" s="31">
        <f t="shared" si="5"/>
        <v>107754936</v>
      </c>
      <c r="K45" s="31">
        <f t="shared" si="5"/>
        <v>-926856</v>
      </c>
      <c r="L45" s="31">
        <f t="shared" si="5"/>
        <v>-104416</v>
      </c>
      <c r="M45" s="31">
        <f t="shared" si="5"/>
        <v>-2207397</v>
      </c>
      <c r="N45" s="31">
        <f t="shared" si="5"/>
        <v>-3238669</v>
      </c>
      <c r="O45" s="31">
        <f t="shared" si="5"/>
        <v>205748</v>
      </c>
      <c r="P45" s="31">
        <f t="shared" si="5"/>
        <v>477199</v>
      </c>
      <c r="Q45" s="31">
        <f t="shared" si="5"/>
        <v>11392303</v>
      </c>
      <c r="R45" s="31">
        <f t="shared" si="5"/>
        <v>12075250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116591517</v>
      </c>
      <c r="X45" s="31">
        <f t="shared" si="5"/>
        <v>-6025424</v>
      </c>
      <c r="Y45" s="31">
        <f t="shared" si="5"/>
        <v>122616941</v>
      </c>
      <c r="Z45" s="32">
        <f>+IF(X45&lt;&gt;0,+(Y45/X45)*100,0)</f>
        <v>-2034.9927407598204</v>
      </c>
      <c r="AA45" s="33">
        <f>+AA38+AA44</f>
        <v>-6392943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-181206603</v>
      </c>
      <c r="D46" s="42">
        <f t="shared" si="6"/>
        <v>0</v>
      </c>
      <c r="E46" s="43">
        <f t="shared" si="6"/>
        <v>99014807</v>
      </c>
      <c r="F46" s="44">
        <f t="shared" si="6"/>
        <v>93932240</v>
      </c>
      <c r="G46" s="44">
        <f t="shared" si="6"/>
        <v>-178394560</v>
      </c>
      <c r="H46" s="44">
        <f t="shared" si="6"/>
        <v>-7819847</v>
      </c>
      <c r="I46" s="44">
        <f t="shared" si="6"/>
        <v>6220589</v>
      </c>
      <c r="J46" s="44">
        <f t="shared" si="6"/>
        <v>-179993818</v>
      </c>
      <c r="K46" s="44">
        <f t="shared" si="6"/>
        <v>-1259782</v>
      </c>
      <c r="L46" s="44">
        <f t="shared" si="6"/>
        <v>-1545935</v>
      </c>
      <c r="M46" s="44">
        <f t="shared" si="6"/>
        <v>-1306845</v>
      </c>
      <c r="N46" s="44">
        <f t="shared" si="6"/>
        <v>-4112562</v>
      </c>
      <c r="O46" s="44">
        <f t="shared" si="6"/>
        <v>-2221319</v>
      </c>
      <c r="P46" s="44">
        <f t="shared" si="6"/>
        <v>-2077106</v>
      </c>
      <c r="Q46" s="44">
        <f t="shared" si="6"/>
        <v>-14639112</v>
      </c>
      <c r="R46" s="44">
        <f t="shared" si="6"/>
        <v>-18937537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-203043917</v>
      </c>
      <c r="X46" s="44">
        <f t="shared" si="6"/>
        <v>91299482</v>
      </c>
      <c r="Y46" s="44">
        <f t="shared" si="6"/>
        <v>-294343399</v>
      </c>
      <c r="Z46" s="45">
        <f>+IF(X46&lt;&gt;0,+(Y46/X46)*100,0)</f>
        <v>-322.39328477241526</v>
      </c>
      <c r="AA46" s="46">
        <f>+AA27-AA45</f>
        <v>93932240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65563409</v>
      </c>
      <c r="D48" s="18"/>
      <c r="E48" s="19"/>
      <c r="F48" s="20"/>
      <c r="G48" s="20">
        <v>58283538</v>
      </c>
      <c r="H48" s="20">
        <v>658455</v>
      </c>
      <c r="I48" s="20">
        <v>6621416</v>
      </c>
      <c r="J48" s="20">
        <v>65563409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65563409</v>
      </c>
      <c r="X48" s="20"/>
      <c r="Y48" s="20">
        <v>65563409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65563409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58283538</v>
      </c>
      <c r="H51" s="52">
        <f t="shared" si="7"/>
        <v>658455</v>
      </c>
      <c r="I51" s="52">
        <f t="shared" si="7"/>
        <v>6621416</v>
      </c>
      <c r="J51" s="52">
        <f t="shared" si="7"/>
        <v>65563409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65563409</v>
      </c>
      <c r="X51" s="52">
        <f t="shared" si="7"/>
        <v>0</v>
      </c>
      <c r="Y51" s="52">
        <f t="shared" si="7"/>
        <v>65563409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-482137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-482137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5520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5520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-487657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-1279636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-1279636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-204973916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>
        <v>-546262</v>
      </c>
      <c r="L6" s="20">
        <v>-253231</v>
      </c>
      <c r="M6" s="20">
        <v>-9324526</v>
      </c>
      <c r="N6" s="20">
        <v>-10124019</v>
      </c>
      <c r="O6" s="20">
        <v>-1529245</v>
      </c>
      <c r="P6" s="20">
        <v>-386995</v>
      </c>
      <c r="Q6" s="20">
        <v>521995</v>
      </c>
      <c r="R6" s="20">
        <v>-1394245</v>
      </c>
      <c r="S6" s="20"/>
      <c r="T6" s="20"/>
      <c r="U6" s="20"/>
      <c r="V6" s="20"/>
      <c r="W6" s="20">
        <v>-164295391</v>
      </c>
      <c r="X6" s="20">
        <v>86059990</v>
      </c>
      <c r="Y6" s="20">
        <v>-250355381</v>
      </c>
      <c r="Z6" s="21">
        <v>-290.90798290820163</v>
      </c>
      <c r="AA6" s="22">
        <v>113609341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200953649</v>
      </c>
      <c r="D8" s="18"/>
      <c r="E8" s="19">
        <v>6913787</v>
      </c>
      <c r="F8" s="20">
        <v>6913787</v>
      </c>
      <c r="G8" s="20">
        <v>139602563</v>
      </c>
      <c r="H8" s="20">
        <v>7744725</v>
      </c>
      <c r="I8" s="20">
        <v>7880107</v>
      </c>
      <c r="J8" s="20">
        <v>155227395</v>
      </c>
      <c r="K8" s="20">
        <v>4258408</v>
      </c>
      <c r="L8" s="20">
        <v>6876324</v>
      </c>
      <c r="M8" s="20">
        <v>5051200</v>
      </c>
      <c r="N8" s="20">
        <v>16185932</v>
      </c>
      <c r="O8" s="20">
        <v>5679870</v>
      </c>
      <c r="P8" s="20">
        <v>4516186</v>
      </c>
      <c r="Q8" s="20">
        <v>8805096</v>
      </c>
      <c r="R8" s="20">
        <v>19001152</v>
      </c>
      <c r="S8" s="20"/>
      <c r="T8" s="20"/>
      <c r="U8" s="20"/>
      <c r="V8" s="20"/>
      <c r="W8" s="20">
        <v>190414479</v>
      </c>
      <c r="X8" s="20">
        <v>4316532</v>
      </c>
      <c r="Y8" s="20">
        <v>186097947</v>
      </c>
      <c r="Z8" s="21">
        <v>4311.2838500907674</v>
      </c>
      <c r="AA8" s="22">
        <v>6913787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-1220863</v>
      </c>
      <c r="D11" s="18"/>
      <c r="E11" s="19">
        <v>-1000000</v>
      </c>
      <c r="F11" s="20">
        <v>-950000</v>
      </c>
      <c r="G11" s="20">
        <v>-610432</v>
      </c>
      <c r="H11" s="20"/>
      <c r="I11" s="20"/>
      <c r="J11" s="20">
        <v>-610432</v>
      </c>
      <c r="K11" s="20"/>
      <c r="L11" s="20"/>
      <c r="M11" s="20"/>
      <c r="N11" s="20"/>
      <c r="O11" s="20">
        <v>-1126</v>
      </c>
      <c r="P11" s="20"/>
      <c r="Q11" s="20"/>
      <c r="R11" s="20">
        <v>-1126</v>
      </c>
      <c r="S11" s="20"/>
      <c r="T11" s="20"/>
      <c r="U11" s="20"/>
      <c r="V11" s="20"/>
      <c r="W11" s="20">
        <v>-611558</v>
      </c>
      <c r="X11" s="20">
        <v>-712494</v>
      </c>
      <c r="Y11" s="20">
        <v>100936</v>
      </c>
      <c r="Z11" s="21">
        <v>-14.16657543782825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32089715</v>
      </c>
      <c r="D12" s="18"/>
      <c r="E12" s="19">
        <v>445040</v>
      </c>
      <c r="F12" s="20">
        <v>445040</v>
      </c>
      <c r="G12" s="24">
        <v>20998349</v>
      </c>
      <c r="H12" s="24">
        <v>833130</v>
      </c>
      <c r="I12" s="24">
        <v>913545</v>
      </c>
      <c r="J12" s="20">
        <v>22745024</v>
      </c>
      <c r="K12" s="24">
        <v>81503</v>
      </c>
      <c r="L12" s="24">
        <v>42882</v>
      </c>
      <c r="M12" s="20">
        <v>1309619</v>
      </c>
      <c r="N12" s="24">
        <v>1434004</v>
      </c>
      <c r="O12" s="24">
        <v>266432</v>
      </c>
      <c r="P12" s="24"/>
      <c r="Q12" s="20">
        <v>93230</v>
      </c>
      <c r="R12" s="24">
        <v>359662</v>
      </c>
      <c r="S12" s="24"/>
      <c r="T12" s="20"/>
      <c r="U12" s="24"/>
      <c r="V12" s="24"/>
      <c r="W12" s="24">
        <v>24538690</v>
      </c>
      <c r="X12" s="20">
        <v>333774</v>
      </c>
      <c r="Y12" s="24">
        <v>24204916</v>
      </c>
      <c r="Z12" s="25">
        <v>7251.887804322685</v>
      </c>
      <c r="AA12" s="26">
        <v>445040</v>
      </c>
    </row>
    <row r="13" spans="1:27" x14ac:dyDescent="0.25">
      <c r="A13" s="23" t="s">
        <v>42</v>
      </c>
      <c r="B13" s="17" t="s">
        <v>33</v>
      </c>
      <c r="C13" s="18">
        <v>-20616</v>
      </c>
      <c r="D13" s="18"/>
      <c r="E13" s="19"/>
      <c r="F13" s="20"/>
      <c r="G13" s="20">
        <v>-10308</v>
      </c>
      <c r="H13" s="20"/>
      <c r="I13" s="20"/>
      <c r="J13" s="20">
        <v>-10308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-10308</v>
      </c>
      <c r="X13" s="20"/>
      <c r="Y13" s="20">
        <v>-10308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26827969</v>
      </c>
      <c r="D14" s="29">
        <f>SUM(D6:D13)</f>
        <v>0</v>
      </c>
      <c r="E14" s="30">
        <f t="shared" si="0"/>
        <v>119968168</v>
      </c>
      <c r="F14" s="31">
        <f t="shared" si="0"/>
        <v>120018168</v>
      </c>
      <c r="G14" s="31">
        <f t="shared" si="0"/>
        <v>18978479</v>
      </c>
      <c r="H14" s="31">
        <f t="shared" si="0"/>
        <v>3761390</v>
      </c>
      <c r="I14" s="31">
        <f t="shared" si="0"/>
        <v>1834683</v>
      </c>
      <c r="J14" s="31">
        <f t="shared" si="0"/>
        <v>24574552</v>
      </c>
      <c r="K14" s="31">
        <f t="shared" si="0"/>
        <v>3793649</v>
      </c>
      <c r="L14" s="31">
        <f t="shared" si="0"/>
        <v>6665975</v>
      </c>
      <c r="M14" s="31">
        <f t="shared" si="0"/>
        <v>-2963707</v>
      </c>
      <c r="N14" s="31">
        <f t="shared" si="0"/>
        <v>7495917</v>
      </c>
      <c r="O14" s="31">
        <f t="shared" si="0"/>
        <v>4415931</v>
      </c>
      <c r="P14" s="31">
        <f t="shared" si="0"/>
        <v>4129191</v>
      </c>
      <c r="Q14" s="31">
        <f t="shared" si="0"/>
        <v>9420321</v>
      </c>
      <c r="R14" s="31">
        <f t="shared" si="0"/>
        <v>17965443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50035912</v>
      </c>
      <c r="X14" s="31">
        <f t="shared" si="0"/>
        <v>89997802</v>
      </c>
      <c r="Y14" s="31">
        <f t="shared" si="0"/>
        <v>-39961890</v>
      </c>
      <c r="Z14" s="32">
        <f>+IF(X14&lt;&gt;0,+(Y14/X14)*100,0)</f>
        <v>-44.403184424437384</v>
      </c>
      <c r="AA14" s="33">
        <f>SUM(AA6:AA13)</f>
        <v>120018168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-220125</v>
      </c>
      <c r="D18" s="18"/>
      <c r="E18" s="19">
        <v>784630</v>
      </c>
      <c r="F18" s="20">
        <v>784630</v>
      </c>
      <c r="G18" s="24">
        <v>2253828</v>
      </c>
      <c r="H18" s="24"/>
      <c r="I18" s="24">
        <v>-3886524</v>
      </c>
      <c r="J18" s="20">
        <v>-1632696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-1632696</v>
      </c>
      <c r="X18" s="20">
        <v>588474</v>
      </c>
      <c r="Y18" s="24">
        <v>-2221170</v>
      </c>
      <c r="Z18" s="25">
        <v>-377.44573252174268</v>
      </c>
      <c r="AA18" s="26">
        <v>784630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-220125</v>
      </c>
      <c r="D26" s="29">
        <f t="shared" ref="D26:Y26" si="1">SUM(D16:D25)</f>
        <v>0</v>
      </c>
      <c r="E26" s="35">
        <f t="shared" si="1"/>
        <v>784630</v>
      </c>
      <c r="F26" s="36">
        <f t="shared" si="1"/>
        <v>784630</v>
      </c>
      <c r="G26" s="36">
        <f t="shared" si="1"/>
        <v>2253828</v>
      </c>
      <c r="H26" s="36">
        <f t="shared" si="1"/>
        <v>0</v>
      </c>
      <c r="I26" s="36">
        <f t="shared" si="1"/>
        <v>-3886524</v>
      </c>
      <c r="J26" s="36">
        <f t="shared" si="1"/>
        <v>-1632696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-1632696</v>
      </c>
      <c r="X26" s="36">
        <f t="shared" si="1"/>
        <v>588474</v>
      </c>
      <c r="Y26" s="36">
        <f t="shared" si="1"/>
        <v>-2221170</v>
      </c>
      <c r="Z26" s="37">
        <f>+IF(X26&lt;&gt;0,+(Y26/X26)*100,0)</f>
        <v>-377.44573252174268</v>
      </c>
      <c r="AA26" s="38">
        <f>SUM(AA16:AA25)</f>
        <v>784630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26607844</v>
      </c>
      <c r="D27" s="29">
        <f>+D14+D26</f>
        <v>0</v>
      </c>
      <c r="E27" s="30">
        <f t="shared" si="2"/>
        <v>120752798</v>
      </c>
      <c r="F27" s="31">
        <f t="shared" si="2"/>
        <v>120802798</v>
      </c>
      <c r="G27" s="31">
        <f t="shared" si="2"/>
        <v>21232307</v>
      </c>
      <c r="H27" s="31">
        <f t="shared" si="2"/>
        <v>3761390</v>
      </c>
      <c r="I27" s="31">
        <f t="shared" si="2"/>
        <v>-2051841</v>
      </c>
      <c r="J27" s="31">
        <f t="shared" si="2"/>
        <v>22941856</v>
      </c>
      <c r="K27" s="31">
        <f t="shared" si="2"/>
        <v>3793649</v>
      </c>
      <c r="L27" s="31">
        <f t="shared" si="2"/>
        <v>6665975</v>
      </c>
      <c r="M27" s="31">
        <f t="shared" si="2"/>
        <v>-2963707</v>
      </c>
      <c r="N27" s="31">
        <f t="shared" si="2"/>
        <v>7495917</v>
      </c>
      <c r="O27" s="31">
        <f t="shared" si="2"/>
        <v>4415931</v>
      </c>
      <c r="P27" s="31">
        <f t="shared" si="2"/>
        <v>4129191</v>
      </c>
      <c r="Q27" s="31">
        <f t="shared" si="2"/>
        <v>9420321</v>
      </c>
      <c r="R27" s="31">
        <f t="shared" si="2"/>
        <v>17965443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48403216</v>
      </c>
      <c r="X27" s="31">
        <f t="shared" si="2"/>
        <v>90586276</v>
      </c>
      <c r="Y27" s="31">
        <f t="shared" si="2"/>
        <v>-42183060</v>
      </c>
      <c r="Z27" s="32">
        <f>+IF(X27&lt;&gt;0,+(Y27/X27)*100,0)</f>
        <v>-46.566722756104909</v>
      </c>
      <c r="AA27" s="33">
        <f>+AA14+AA26</f>
        <v>120802798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172216381</v>
      </c>
      <c r="D33" s="18"/>
      <c r="E33" s="19">
        <v>90715654</v>
      </c>
      <c r="F33" s="20">
        <v>90765654</v>
      </c>
      <c r="G33" s="20">
        <v>86947459</v>
      </c>
      <c r="H33" s="20">
        <v>2899134</v>
      </c>
      <c r="I33" s="20">
        <v>2843509</v>
      </c>
      <c r="J33" s="20">
        <v>92690102</v>
      </c>
      <c r="K33" s="20">
        <v>-61917</v>
      </c>
      <c r="L33" s="20">
        <v>6032201</v>
      </c>
      <c r="M33" s="20">
        <v>-1527203</v>
      </c>
      <c r="N33" s="20">
        <v>4443081</v>
      </c>
      <c r="O33" s="20">
        <v>3055278</v>
      </c>
      <c r="P33" s="20">
        <v>-78257</v>
      </c>
      <c r="Q33" s="20">
        <v>14627276</v>
      </c>
      <c r="R33" s="20">
        <v>17604297</v>
      </c>
      <c r="S33" s="20"/>
      <c r="T33" s="20"/>
      <c r="U33" s="20"/>
      <c r="V33" s="20"/>
      <c r="W33" s="20">
        <v>114737480</v>
      </c>
      <c r="X33" s="20">
        <v>68074164</v>
      </c>
      <c r="Y33" s="20">
        <v>46663316</v>
      </c>
      <c r="Z33" s="21">
        <v>68.547762114272899</v>
      </c>
      <c r="AA33" s="22">
        <v>90765654</v>
      </c>
    </row>
    <row r="34" spans="1:27" x14ac:dyDescent="0.25">
      <c r="A34" s="23" t="s">
        <v>62</v>
      </c>
      <c r="B34" s="17" t="s">
        <v>33</v>
      </c>
      <c r="C34" s="18">
        <v>-2510970</v>
      </c>
      <c r="D34" s="18"/>
      <c r="E34" s="19">
        <v>1092378</v>
      </c>
      <c r="F34" s="20">
        <v>1092378</v>
      </c>
      <c r="G34" s="20">
        <v>-1551585</v>
      </c>
      <c r="H34" s="20">
        <v>1535000</v>
      </c>
      <c r="I34" s="20"/>
      <c r="J34" s="20">
        <v>-16585</v>
      </c>
      <c r="K34" s="20"/>
      <c r="L34" s="20">
        <v>-1535000</v>
      </c>
      <c r="M34" s="20">
        <v>682000</v>
      </c>
      <c r="N34" s="20">
        <v>-853000</v>
      </c>
      <c r="O34" s="20"/>
      <c r="P34" s="20">
        <v>1195000</v>
      </c>
      <c r="Q34" s="20"/>
      <c r="R34" s="20">
        <v>1195000</v>
      </c>
      <c r="S34" s="20"/>
      <c r="T34" s="20"/>
      <c r="U34" s="20"/>
      <c r="V34" s="20"/>
      <c r="W34" s="20">
        <v>325415</v>
      </c>
      <c r="X34" s="20">
        <v>1092378</v>
      </c>
      <c r="Y34" s="20">
        <v>-766963</v>
      </c>
      <c r="Z34" s="21">
        <v>-70.210403358544383</v>
      </c>
      <c r="AA34" s="22">
        <v>1092378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9994286</v>
      </c>
      <c r="F36" s="20">
        <v>9994286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7495713</v>
      </c>
      <c r="Y36" s="20">
        <v>-7495713</v>
      </c>
      <c r="Z36" s="21">
        <v>-100</v>
      </c>
      <c r="AA36" s="22">
        <v>9994286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169705411</v>
      </c>
      <c r="D38" s="29">
        <f t="shared" ref="D38:Y38" si="3">SUM(D30:D37)</f>
        <v>0</v>
      </c>
      <c r="E38" s="30">
        <f t="shared" si="3"/>
        <v>101802318</v>
      </c>
      <c r="F38" s="31">
        <f t="shared" si="3"/>
        <v>101852318</v>
      </c>
      <c r="G38" s="31">
        <f t="shared" si="3"/>
        <v>85395874</v>
      </c>
      <c r="H38" s="31">
        <f t="shared" si="3"/>
        <v>4434134</v>
      </c>
      <c r="I38" s="31">
        <f t="shared" si="3"/>
        <v>2843509</v>
      </c>
      <c r="J38" s="31">
        <f t="shared" si="3"/>
        <v>92673517</v>
      </c>
      <c r="K38" s="31">
        <f t="shared" si="3"/>
        <v>-61917</v>
      </c>
      <c r="L38" s="31">
        <f t="shared" si="3"/>
        <v>4497201</v>
      </c>
      <c r="M38" s="31">
        <f t="shared" si="3"/>
        <v>-845203</v>
      </c>
      <c r="N38" s="31">
        <f t="shared" si="3"/>
        <v>3590081</v>
      </c>
      <c r="O38" s="31">
        <f t="shared" si="3"/>
        <v>3055278</v>
      </c>
      <c r="P38" s="31">
        <f t="shared" si="3"/>
        <v>1116743</v>
      </c>
      <c r="Q38" s="31">
        <f t="shared" si="3"/>
        <v>14627276</v>
      </c>
      <c r="R38" s="31">
        <f t="shared" si="3"/>
        <v>18799297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115062895</v>
      </c>
      <c r="X38" s="31">
        <f t="shared" si="3"/>
        <v>76662255</v>
      </c>
      <c r="Y38" s="31">
        <f t="shared" si="3"/>
        <v>38400640</v>
      </c>
      <c r="Z38" s="32">
        <f>+IF(X38&lt;&gt;0,+(Y38/X38)*100,0)</f>
        <v>50.090673695940723</v>
      </c>
      <c r="AA38" s="33">
        <f>SUM(AA30:AA37)</f>
        <v>101852318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169705411</v>
      </c>
      <c r="D45" s="29">
        <f>+D38+D44</f>
        <v>0</v>
      </c>
      <c r="E45" s="30">
        <f t="shared" si="5"/>
        <v>101802318</v>
      </c>
      <c r="F45" s="31">
        <f t="shared" si="5"/>
        <v>101852318</v>
      </c>
      <c r="G45" s="31">
        <f t="shared" si="5"/>
        <v>85395874</v>
      </c>
      <c r="H45" s="31">
        <f t="shared" si="5"/>
        <v>4434134</v>
      </c>
      <c r="I45" s="31">
        <f t="shared" si="5"/>
        <v>2843509</v>
      </c>
      <c r="J45" s="31">
        <f t="shared" si="5"/>
        <v>92673517</v>
      </c>
      <c r="K45" s="31">
        <f t="shared" si="5"/>
        <v>-61917</v>
      </c>
      <c r="L45" s="31">
        <f t="shared" si="5"/>
        <v>4497201</v>
      </c>
      <c r="M45" s="31">
        <f t="shared" si="5"/>
        <v>-845203</v>
      </c>
      <c r="N45" s="31">
        <f t="shared" si="5"/>
        <v>3590081</v>
      </c>
      <c r="O45" s="31">
        <f t="shared" si="5"/>
        <v>3055278</v>
      </c>
      <c r="P45" s="31">
        <f t="shared" si="5"/>
        <v>1116743</v>
      </c>
      <c r="Q45" s="31">
        <f t="shared" si="5"/>
        <v>14627276</v>
      </c>
      <c r="R45" s="31">
        <f t="shared" si="5"/>
        <v>18799297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115062895</v>
      </c>
      <c r="X45" s="31">
        <f t="shared" si="5"/>
        <v>76662255</v>
      </c>
      <c r="Y45" s="31">
        <f t="shared" si="5"/>
        <v>38400640</v>
      </c>
      <c r="Z45" s="32">
        <f>+IF(X45&lt;&gt;0,+(Y45/X45)*100,0)</f>
        <v>50.090673695940723</v>
      </c>
      <c r="AA45" s="33">
        <f>+AA38+AA44</f>
        <v>101852318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-143097567</v>
      </c>
      <c r="D46" s="42">
        <f t="shared" si="6"/>
        <v>0</v>
      </c>
      <c r="E46" s="43">
        <f t="shared" si="6"/>
        <v>18950480</v>
      </c>
      <c r="F46" s="44">
        <f t="shared" si="6"/>
        <v>18950480</v>
      </c>
      <c r="G46" s="44">
        <f t="shared" si="6"/>
        <v>-64163567</v>
      </c>
      <c r="H46" s="44">
        <f t="shared" si="6"/>
        <v>-672744</v>
      </c>
      <c r="I46" s="44">
        <f t="shared" si="6"/>
        <v>-4895350</v>
      </c>
      <c r="J46" s="44">
        <f t="shared" si="6"/>
        <v>-69731661</v>
      </c>
      <c r="K46" s="44">
        <f t="shared" si="6"/>
        <v>3855566</v>
      </c>
      <c r="L46" s="44">
        <f t="shared" si="6"/>
        <v>2168774</v>
      </c>
      <c r="M46" s="44">
        <f t="shared" si="6"/>
        <v>-2118504</v>
      </c>
      <c r="N46" s="44">
        <f t="shared" si="6"/>
        <v>3905836</v>
      </c>
      <c r="O46" s="44">
        <f t="shared" si="6"/>
        <v>1360653</v>
      </c>
      <c r="P46" s="44">
        <f t="shared" si="6"/>
        <v>3012448</v>
      </c>
      <c r="Q46" s="44">
        <f t="shared" si="6"/>
        <v>-5206955</v>
      </c>
      <c r="R46" s="44">
        <f t="shared" si="6"/>
        <v>-833854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-66659679</v>
      </c>
      <c r="X46" s="44">
        <f t="shared" si="6"/>
        <v>13924021</v>
      </c>
      <c r="Y46" s="44">
        <f t="shared" si="6"/>
        <v>-80583700</v>
      </c>
      <c r="Z46" s="45">
        <f>+IF(X46&lt;&gt;0,+(Y46/X46)*100,0)</f>
        <v>-578.73871347938928</v>
      </c>
      <c r="AA46" s="46">
        <f>+AA27-AA45</f>
        <v>18950480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96452219</v>
      </c>
      <c r="D48" s="18"/>
      <c r="E48" s="19"/>
      <c r="F48" s="20"/>
      <c r="G48" s="20">
        <v>52312946</v>
      </c>
      <c r="H48" s="20"/>
      <c r="I48" s="20">
        <v>-10150159</v>
      </c>
      <c r="J48" s="20">
        <v>42162787</v>
      </c>
      <c r="K48" s="20">
        <v>3855566</v>
      </c>
      <c r="L48" s="20">
        <v>6604378</v>
      </c>
      <c r="M48" s="20">
        <v>-190967</v>
      </c>
      <c r="N48" s="20">
        <v>10268977</v>
      </c>
      <c r="O48" s="20">
        <v>2843798</v>
      </c>
      <c r="P48" s="20">
        <v>4202970</v>
      </c>
      <c r="Q48" s="20">
        <v>-5091400</v>
      </c>
      <c r="R48" s="20">
        <v>1955368</v>
      </c>
      <c r="S48" s="20"/>
      <c r="T48" s="20"/>
      <c r="U48" s="20"/>
      <c r="V48" s="20"/>
      <c r="W48" s="20">
        <v>54387132</v>
      </c>
      <c r="X48" s="20"/>
      <c r="Y48" s="20">
        <v>54387132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96452219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52312946</v>
      </c>
      <c r="H51" s="52">
        <f t="shared" si="7"/>
        <v>0</v>
      </c>
      <c r="I51" s="52">
        <f t="shared" si="7"/>
        <v>-10150159</v>
      </c>
      <c r="J51" s="52">
        <f t="shared" si="7"/>
        <v>42162787</v>
      </c>
      <c r="K51" s="52">
        <f t="shared" si="7"/>
        <v>3855566</v>
      </c>
      <c r="L51" s="52">
        <f t="shared" si="7"/>
        <v>6604378</v>
      </c>
      <c r="M51" s="52">
        <f t="shared" si="7"/>
        <v>-190967</v>
      </c>
      <c r="N51" s="52">
        <f t="shared" si="7"/>
        <v>10268977</v>
      </c>
      <c r="O51" s="52">
        <f t="shared" si="7"/>
        <v>2843798</v>
      </c>
      <c r="P51" s="52">
        <f t="shared" si="7"/>
        <v>4202970</v>
      </c>
      <c r="Q51" s="52">
        <f t="shared" si="7"/>
        <v>-5091400</v>
      </c>
      <c r="R51" s="52">
        <f t="shared" si="7"/>
        <v>1955368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54387132</v>
      </c>
      <c r="X51" s="52">
        <f t="shared" si="7"/>
        <v>0</v>
      </c>
      <c r="Y51" s="52">
        <f t="shared" si="7"/>
        <v>54387132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23836703</v>
      </c>
      <c r="D8" s="18"/>
      <c r="E8" s="19">
        <v>22933313</v>
      </c>
      <c r="F8" s="20">
        <v>22933313</v>
      </c>
      <c r="G8" s="20">
        <v>10318666</v>
      </c>
      <c r="H8" s="20">
        <v>17210027</v>
      </c>
      <c r="I8" s="20">
        <v>-13796343</v>
      </c>
      <c r="J8" s="20">
        <v>13732350</v>
      </c>
      <c r="K8" s="20">
        <v>-608926</v>
      </c>
      <c r="L8" s="20">
        <v>1665985</v>
      </c>
      <c r="M8" s="20">
        <v>1275521</v>
      </c>
      <c r="N8" s="20">
        <v>2332580</v>
      </c>
      <c r="O8" s="20">
        <v>-1858977</v>
      </c>
      <c r="P8" s="20">
        <v>2504154</v>
      </c>
      <c r="Q8" s="20">
        <v>-3591800</v>
      </c>
      <c r="R8" s="20">
        <v>-2946623</v>
      </c>
      <c r="S8" s="20"/>
      <c r="T8" s="20"/>
      <c r="U8" s="20"/>
      <c r="V8" s="20"/>
      <c r="W8" s="20">
        <v>13118307</v>
      </c>
      <c r="X8" s="20">
        <v>16421071</v>
      </c>
      <c r="Y8" s="20">
        <v>-3302764</v>
      </c>
      <c r="Z8" s="21">
        <v>-20.112963399281327</v>
      </c>
      <c r="AA8" s="22">
        <v>22933313</v>
      </c>
    </row>
    <row r="9" spans="1:27" x14ac:dyDescent="0.25">
      <c r="A9" s="23" t="s">
        <v>38</v>
      </c>
      <c r="B9" s="17" t="s">
        <v>33</v>
      </c>
      <c r="C9" s="18">
        <v>440527</v>
      </c>
      <c r="D9" s="18"/>
      <c r="E9" s="19">
        <v>1025565</v>
      </c>
      <c r="F9" s="20">
        <v>1025565</v>
      </c>
      <c r="G9" s="20">
        <v>1043542</v>
      </c>
      <c r="H9" s="20">
        <v>-271374</v>
      </c>
      <c r="I9" s="20">
        <v>-123070</v>
      </c>
      <c r="J9" s="20">
        <v>649098</v>
      </c>
      <c r="K9" s="20">
        <v>-47775</v>
      </c>
      <c r="L9" s="20">
        <v>61101</v>
      </c>
      <c r="M9" s="20">
        <v>40280</v>
      </c>
      <c r="N9" s="20">
        <v>53606</v>
      </c>
      <c r="O9" s="20">
        <v>-13698</v>
      </c>
      <c r="P9" s="20">
        <v>52231</v>
      </c>
      <c r="Q9" s="20">
        <v>-250436</v>
      </c>
      <c r="R9" s="20">
        <v>-211903</v>
      </c>
      <c r="S9" s="20"/>
      <c r="T9" s="20"/>
      <c r="U9" s="20"/>
      <c r="V9" s="20"/>
      <c r="W9" s="20">
        <v>490801</v>
      </c>
      <c r="X9" s="20">
        <v>769185</v>
      </c>
      <c r="Y9" s="20">
        <v>-278384</v>
      </c>
      <c r="Z9" s="21">
        <v>-36.192073428368985</v>
      </c>
      <c r="AA9" s="22">
        <v>1025565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2698979</v>
      </c>
      <c r="D11" s="18"/>
      <c r="E11" s="19">
        <v>2520243</v>
      </c>
      <c r="F11" s="20">
        <v>2520243</v>
      </c>
      <c r="G11" s="20">
        <v>2570608</v>
      </c>
      <c r="H11" s="20">
        <v>-235353</v>
      </c>
      <c r="I11" s="20">
        <v>-15253</v>
      </c>
      <c r="J11" s="20">
        <v>2320002</v>
      </c>
      <c r="K11" s="20">
        <v>-22785</v>
      </c>
      <c r="L11" s="20">
        <v>201294</v>
      </c>
      <c r="M11" s="20">
        <v>59399</v>
      </c>
      <c r="N11" s="20">
        <v>237908</v>
      </c>
      <c r="O11" s="20">
        <v>-85290</v>
      </c>
      <c r="P11" s="20">
        <v>-18570</v>
      </c>
      <c r="Q11" s="20">
        <v>-14232</v>
      </c>
      <c r="R11" s="20">
        <v>-118092</v>
      </c>
      <c r="S11" s="20"/>
      <c r="T11" s="20"/>
      <c r="U11" s="20"/>
      <c r="V11" s="20"/>
      <c r="W11" s="20">
        <v>2439818</v>
      </c>
      <c r="X11" s="20">
        <v>1890198</v>
      </c>
      <c r="Y11" s="20">
        <v>549620</v>
      </c>
      <c r="Z11" s="21">
        <v>29.077377079015005</v>
      </c>
      <c r="AA11" s="22">
        <v>2520243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26976209</v>
      </c>
      <c r="D14" s="29">
        <f>SUM(D6:D13)</f>
        <v>0</v>
      </c>
      <c r="E14" s="30">
        <f t="shared" si="0"/>
        <v>26479121</v>
      </c>
      <c r="F14" s="31">
        <f t="shared" si="0"/>
        <v>26479121</v>
      </c>
      <c r="G14" s="31">
        <f t="shared" si="0"/>
        <v>13932816</v>
      </c>
      <c r="H14" s="31">
        <f t="shared" si="0"/>
        <v>16703300</v>
      </c>
      <c r="I14" s="31">
        <f t="shared" si="0"/>
        <v>-13934666</v>
      </c>
      <c r="J14" s="31">
        <f t="shared" si="0"/>
        <v>16701450</v>
      </c>
      <c r="K14" s="31">
        <f t="shared" si="0"/>
        <v>-679486</v>
      </c>
      <c r="L14" s="31">
        <f t="shared" si="0"/>
        <v>1928380</v>
      </c>
      <c r="M14" s="31">
        <f t="shared" si="0"/>
        <v>1375200</v>
      </c>
      <c r="N14" s="31">
        <f t="shared" si="0"/>
        <v>2624094</v>
      </c>
      <c r="O14" s="31">
        <f t="shared" si="0"/>
        <v>-1957965</v>
      </c>
      <c r="P14" s="31">
        <f t="shared" si="0"/>
        <v>2537815</v>
      </c>
      <c r="Q14" s="31">
        <f t="shared" si="0"/>
        <v>-3856468</v>
      </c>
      <c r="R14" s="31">
        <f t="shared" si="0"/>
        <v>-3276618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16048926</v>
      </c>
      <c r="X14" s="31">
        <f t="shared" si="0"/>
        <v>19080454</v>
      </c>
      <c r="Y14" s="31">
        <f t="shared" si="0"/>
        <v>-3031528</v>
      </c>
      <c r="Z14" s="32">
        <f>+IF(X14&lt;&gt;0,+(Y14/X14)*100,0)</f>
        <v>-15.888133479423496</v>
      </c>
      <c r="AA14" s="33">
        <f>SUM(AA6:AA13)</f>
        <v>26479121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311130168</v>
      </c>
      <c r="D18" s="18"/>
      <c r="E18" s="19">
        <v>73166585</v>
      </c>
      <c r="F18" s="20">
        <v>73101510</v>
      </c>
      <c r="G18" s="24">
        <v>311705429</v>
      </c>
      <c r="H18" s="24">
        <v>9510641</v>
      </c>
      <c r="I18" s="24">
        <v>30838285</v>
      </c>
      <c r="J18" s="20">
        <v>352054355</v>
      </c>
      <c r="K18" s="24">
        <v>430850</v>
      </c>
      <c r="L18" s="24">
        <v>3218720</v>
      </c>
      <c r="M18" s="20">
        <v>1038195</v>
      </c>
      <c r="N18" s="24">
        <v>4687765</v>
      </c>
      <c r="O18" s="24">
        <v>3212677</v>
      </c>
      <c r="P18" s="24">
        <v>750585</v>
      </c>
      <c r="Q18" s="20">
        <v>5999338</v>
      </c>
      <c r="R18" s="24">
        <v>9962600</v>
      </c>
      <c r="S18" s="24"/>
      <c r="T18" s="20"/>
      <c r="U18" s="24"/>
      <c r="V18" s="24"/>
      <c r="W18" s="24">
        <v>366704720</v>
      </c>
      <c r="X18" s="20">
        <v>58827502</v>
      </c>
      <c r="Y18" s="24">
        <v>307877218</v>
      </c>
      <c r="Z18" s="25">
        <v>523.35592628087454</v>
      </c>
      <c r="AA18" s="26">
        <v>73101510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311130168</v>
      </c>
      <c r="D26" s="29">
        <f t="shared" ref="D26:Y26" si="1">SUM(D16:D25)</f>
        <v>0</v>
      </c>
      <c r="E26" s="35">
        <f t="shared" si="1"/>
        <v>73166585</v>
      </c>
      <c r="F26" s="36">
        <f t="shared" si="1"/>
        <v>73101510</v>
      </c>
      <c r="G26" s="36">
        <f t="shared" si="1"/>
        <v>311705429</v>
      </c>
      <c r="H26" s="36">
        <f t="shared" si="1"/>
        <v>9510641</v>
      </c>
      <c r="I26" s="36">
        <f t="shared" si="1"/>
        <v>30838285</v>
      </c>
      <c r="J26" s="36">
        <f t="shared" si="1"/>
        <v>352054355</v>
      </c>
      <c r="K26" s="36">
        <f t="shared" si="1"/>
        <v>430850</v>
      </c>
      <c r="L26" s="36">
        <f t="shared" si="1"/>
        <v>3218720</v>
      </c>
      <c r="M26" s="36">
        <f t="shared" si="1"/>
        <v>1038195</v>
      </c>
      <c r="N26" s="36">
        <f t="shared" si="1"/>
        <v>4687765</v>
      </c>
      <c r="O26" s="36">
        <f t="shared" si="1"/>
        <v>3212677</v>
      </c>
      <c r="P26" s="36">
        <f t="shared" si="1"/>
        <v>750585</v>
      </c>
      <c r="Q26" s="36">
        <f t="shared" si="1"/>
        <v>5999338</v>
      </c>
      <c r="R26" s="36">
        <f t="shared" si="1"/>
        <v>9962600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366704720</v>
      </c>
      <c r="X26" s="36">
        <f t="shared" si="1"/>
        <v>58827502</v>
      </c>
      <c r="Y26" s="36">
        <f t="shared" si="1"/>
        <v>307877218</v>
      </c>
      <c r="Z26" s="37">
        <f>+IF(X26&lt;&gt;0,+(Y26/X26)*100,0)</f>
        <v>523.35592628087454</v>
      </c>
      <c r="AA26" s="38">
        <f>SUM(AA16:AA25)</f>
        <v>73101510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338106377</v>
      </c>
      <c r="D27" s="29">
        <f>+D14+D26</f>
        <v>0</v>
      </c>
      <c r="E27" s="30">
        <f t="shared" si="2"/>
        <v>99645706</v>
      </c>
      <c r="F27" s="31">
        <f t="shared" si="2"/>
        <v>99580631</v>
      </c>
      <c r="G27" s="31">
        <f t="shared" si="2"/>
        <v>325638245</v>
      </c>
      <c r="H27" s="31">
        <f t="shared" si="2"/>
        <v>26213941</v>
      </c>
      <c r="I27" s="31">
        <f t="shared" si="2"/>
        <v>16903619</v>
      </c>
      <c r="J27" s="31">
        <f t="shared" si="2"/>
        <v>368755805</v>
      </c>
      <c r="K27" s="31">
        <f t="shared" si="2"/>
        <v>-248636</v>
      </c>
      <c r="L27" s="31">
        <f t="shared" si="2"/>
        <v>5147100</v>
      </c>
      <c r="M27" s="31">
        <f t="shared" si="2"/>
        <v>2413395</v>
      </c>
      <c r="N27" s="31">
        <f t="shared" si="2"/>
        <v>7311859</v>
      </c>
      <c r="O27" s="31">
        <f t="shared" si="2"/>
        <v>1254712</v>
      </c>
      <c r="P27" s="31">
        <f t="shared" si="2"/>
        <v>3288400</v>
      </c>
      <c r="Q27" s="31">
        <f t="shared" si="2"/>
        <v>2142870</v>
      </c>
      <c r="R27" s="31">
        <f t="shared" si="2"/>
        <v>6685982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382753646</v>
      </c>
      <c r="X27" s="31">
        <f t="shared" si="2"/>
        <v>77907956</v>
      </c>
      <c r="Y27" s="31">
        <f t="shared" si="2"/>
        <v>304845690</v>
      </c>
      <c r="Z27" s="32">
        <f>+IF(X27&lt;&gt;0,+(Y27/X27)*100,0)</f>
        <v>391.28954942676199</v>
      </c>
      <c r="AA27" s="33">
        <f>+AA14+AA26</f>
        <v>99580631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12479552</v>
      </c>
      <c r="D32" s="18"/>
      <c r="E32" s="19">
        <v>11594006</v>
      </c>
      <c r="F32" s="20">
        <v>11594006</v>
      </c>
      <c r="G32" s="20">
        <v>12575426</v>
      </c>
      <c r="H32" s="20">
        <v>71529</v>
      </c>
      <c r="I32" s="20">
        <v>108444</v>
      </c>
      <c r="J32" s="20">
        <v>12755399</v>
      </c>
      <c r="K32" s="20">
        <v>65073</v>
      </c>
      <c r="L32" s="20">
        <v>116206</v>
      </c>
      <c r="M32" s="20">
        <v>64218</v>
      </c>
      <c r="N32" s="20">
        <v>245497</v>
      </c>
      <c r="O32" s="20">
        <v>16370</v>
      </c>
      <c r="P32" s="20">
        <v>77201</v>
      </c>
      <c r="Q32" s="20">
        <v>53837</v>
      </c>
      <c r="R32" s="20">
        <v>147408</v>
      </c>
      <c r="S32" s="20"/>
      <c r="T32" s="20"/>
      <c r="U32" s="20"/>
      <c r="V32" s="20"/>
      <c r="W32" s="20">
        <v>13148304</v>
      </c>
      <c r="X32" s="20">
        <v>8695494</v>
      </c>
      <c r="Y32" s="20">
        <v>4452810</v>
      </c>
      <c r="Z32" s="21">
        <v>51.208246478003439</v>
      </c>
      <c r="AA32" s="22">
        <v>11594006</v>
      </c>
    </row>
    <row r="33" spans="1:27" x14ac:dyDescent="0.25">
      <c r="A33" s="23" t="s">
        <v>61</v>
      </c>
      <c r="B33" s="17" t="s">
        <v>33</v>
      </c>
      <c r="C33" s="18">
        <v>17129774</v>
      </c>
      <c r="D33" s="18"/>
      <c r="E33" s="19">
        <v>12819546</v>
      </c>
      <c r="F33" s="20">
        <v>12819546</v>
      </c>
      <c r="G33" s="20">
        <v>-7113402</v>
      </c>
      <c r="H33" s="20">
        <v>16811958</v>
      </c>
      <c r="I33" s="20"/>
      <c r="J33" s="20">
        <v>9698556</v>
      </c>
      <c r="K33" s="20">
        <v>-9442866</v>
      </c>
      <c r="L33" s="20"/>
      <c r="M33" s="20"/>
      <c r="N33" s="20">
        <v>-9442866</v>
      </c>
      <c r="O33" s="20"/>
      <c r="P33" s="20"/>
      <c r="Q33" s="20">
        <v>1</v>
      </c>
      <c r="R33" s="20">
        <v>1</v>
      </c>
      <c r="S33" s="20"/>
      <c r="T33" s="20"/>
      <c r="U33" s="20"/>
      <c r="V33" s="20"/>
      <c r="W33" s="20">
        <v>255691</v>
      </c>
      <c r="X33" s="20">
        <v>8914643</v>
      </c>
      <c r="Y33" s="20">
        <v>-8658952</v>
      </c>
      <c r="Z33" s="21">
        <v>-97.131786432726472</v>
      </c>
      <c r="AA33" s="22">
        <v>12819546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>
        <v>1041898</v>
      </c>
      <c r="H34" s="20">
        <v>-1041899</v>
      </c>
      <c r="I34" s="20">
        <v>-11541268</v>
      </c>
      <c r="J34" s="20">
        <v>-11541269</v>
      </c>
      <c r="K34" s="20">
        <v>-25458732</v>
      </c>
      <c r="L34" s="20">
        <v>37000000</v>
      </c>
      <c r="M34" s="20"/>
      <c r="N34" s="20">
        <v>11541268</v>
      </c>
      <c r="O34" s="20"/>
      <c r="P34" s="20"/>
      <c r="Q34" s="20"/>
      <c r="R34" s="20"/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5021177</v>
      </c>
      <c r="D36" s="18"/>
      <c r="E36" s="19">
        <v>2946422</v>
      </c>
      <c r="F36" s="20">
        <v>2946422</v>
      </c>
      <c r="G36" s="20">
        <v>5131803</v>
      </c>
      <c r="H36" s="20">
        <v>386743</v>
      </c>
      <c r="I36" s="20">
        <v>37686</v>
      </c>
      <c r="J36" s="20">
        <v>5556232</v>
      </c>
      <c r="K36" s="20">
        <v>-101184</v>
      </c>
      <c r="L36" s="20">
        <v>211707</v>
      </c>
      <c r="M36" s="20">
        <v>156512</v>
      </c>
      <c r="N36" s="20">
        <v>267035</v>
      </c>
      <c r="O36" s="20">
        <v>-259986</v>
      </c>
      <c r="P36" s="20">
        <v>320151</v>
      </c>
      <c r="Q36" s="20">
        <v>-497898</v>
      </c>
      <c r="R36" s="20">
        <v>-437733</v>
      </c>
      <c r="S36" s="20"/>
      <c r="T36" s="20"/>
      <c r="U36" s="20"/>
      <c r="V36" s="20"/>
      <c r="W36" s="20">
        <v>5385534</v>
      </c>
      <c r="X36" s="20">
        <v>2209815</v>
      </c>
      <c r="Y36" s="20">
        <v>3175719</v>
      </c>
      <c r="Z36" s="21">
        <v>143.70972230707096</v>
      </c>
      <c r="AA36" s="22">
        <v>2946422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34630502</v>
      </c>
      <c r="D38" s="29">
        <f t="shared" ref="D38:Y38" si="3">SUM(D30:D37)</f>
        <v>0</v>
      </c>
      <c r="E38" s="30">
        <f t="shared" si="3"/>
        <v>27359974</v>
      </c>
      <c r="F38" s="31">
        <f t="shared" si="3"/>
        <v>27359974</v>
      </c>
      <c r="G38" s="31">
        <f t="shared" si="3"/>
        <v>11635725</v>
      </c>
      <c r="H38" s="31">
        <f t="shared" si="3"/>
        <v>16228331</v>
      </c>
      <c r="I38" s="31">
        <f t="shared" si="3"/>
        <v>-11395138</v>
      </c>
      <c r="J38" s="31">
        <f t="shared" si="3"/>
        <v>16468918</v>
      </c>
      <c r="K38" s="31">
        <f t="shared" si="3"/>
        <v>-34937709</v>
      </c>
      <c r="L38" s="31">
        <f t="shared" si="3"/>
        <v>37327913</v>
      </c>
      <c r="M38" s="31">
        <f t="shared" si="3"/>
        <v>220730</v>
      </c>
      <c r="N38" s="31">
        <f t="shared" si="3"/>
        <v>2610934</v>
      </c>
      <c r="O38" s="31">
        <f t="shared" si="3"/>
        <v>-243616</v>
      </c>
      <c r="P38" s="31">
        <f t="shared" si="3"/>
        <v>397352</v>
      </c>
      <c r="Q38" s="31">
        <f t="shared" si="3"/>
        <v>-444060</v>
      </c>
      <c r="R38" s="31">
        <f t="shared" si="3"/>
        <v>-290324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18789528</v>
      </c>
      <c r="X38" s="31">
        <f t="shared" si="3"/>
        <v>19819952</v>
      </c>
      <c r="Y38" s="31">
        <f t="shared" si="3"/>
        <v>-1030424</v>
      </c>
      <c r="Z38" s="32">
        <f>+IF(X38&lt;&gt;0,+(Y38/X38)*100,0)</f>
        <v>-5.1989227824567896</v>
      </c>
      <c r="AA38" s="33">
        <f>SUM(AA30:AA37)</f>
        <v>27359974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34630502</v>
      </c>
      <c r="D45" s="29">
        <f>+D38+D44</f>
        <v>0</v>
      </c>
      <c r="E45" s="30">
        <f t="shared" si="5"/>
        <v>27359974</v>
      </c>
      <c r="F45" s="31">
        <f t="shared" si="5"/>
        <v>27359974</v>
      </c>
      <c r="G45" s="31">
        <f t="shared" si="5"/>
        <v>11635725</v>
      </c>
      <c r="H45" s="31">
        <f t="shared" si="5"/>
        <v>16228331</v>
      </c>
      <c r="I45" s="31">
        <f t="shared" si="5"/>
        <v>-11395138</v>
      </c>
      <c r="J45" s="31">
        <f t="shared" si="5"/>
        <v>16468918</v>
      </c>
      <c r="K45" s="31">
        <f t="shared" si="5"/>
        <v>-34937709</v>
      </c>
      <c r="L45" s="31">
        <f t="shared" si="5"/>
        <v>37327913</v>
      </c>
      <c r="M45" s="31">
        <f t="shared" si="5"/>
        <v>220730</v>
      </c>
      <c r="N45" s="31">
        <f t="shared" si="5"/>
        <v>2610934</v>
      </c>
      <c r="O45" s="31">
        <f t="shared" si="5"/>
        <v>-243616</v>
      </c>
      <c r="P45" s="31">
        <f t="shared" si="5"/>
        <v>397352</v>
      </c>
      <c r="Q45" s="31">
        <f t="shared" si="5"/>
        <v>-444060</v>
      </c>
      <c r="R45" s="31">
        <f t="shared" si="5"/>
        <v>-290324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18789528</v>
      </c>
      <c r="X45" s="31">
        <f t="shared" si="5"/>
        <v>19819952</v>
      </c>
      <c r="Y45" s="31">
        <f t="shared" si="5"/>
        <v>-1030424</v>
      </c>
      <c r="Z45" s="32">
        <f>+IF(X45&lt;&gt;0,+(Y45/X45)*100,0)</f>
        <v>-5.1989227824567896</v>
      </c>
      <c r="AA45" s="33">
        <f>+AA38+AA44</f>
        <v>27359974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303475875</v>
      </c>
      <c r="D46" s="42">
        <f t="shared" si="6"/>
        <v>0</v>
      </c>
      <c r="E46" s="43">
        <f t="shared" si="6"/>
        <v>72285732</v>
      </c>
      <c r="F46" s="44">
        <f t="shared" si="6"/>
        <v>72220657</v>
      </c>
      <c r="G46" s="44">
        <f t="shared" si="6"/>
        <v>314002520</v>
      </c>
      <c r="H46" s="44">
        <f t="shared" si="6"/>
        <v>9985610</v>
      </c>
      <c r="I46" s="44">
        <f t="shared" si="6"/>
        <v>28298757</v>
      </c>
      <c r="J46" s="44">
        <f t="shared" si="6"/>
        <v>352286887</v>
      </c>
      <c r="K46" s="44">
        <f t="shared" si="6"/>
        <v>34689073</v>
      </c>
      <c r="L46" s="44">
        <f t="shared" si="6"/>
        <v>-32180813</v>
      </c>
      <c r="M46" s="44">
        <f t="shared" si="6"/>
        <v>2192665</v>
      </c>
      <c r="N46" s="44">
        <f t="shared" si="6"/>
        <v>4700925</v>
      </c>
      <c r="O46" s="44">
        <f t="shared" si="6"/>
        <v>1498328</v>
      </c>
      <c r="P46" s="44">
        <f t="shared" si="6"/>
        <v>2891048</v>
      </c>
      <c r="Q46" s="44">
        <f t="shared" si="6"/>
        <v>2586930</v>
      </c>
      <c r="R46" s="44">
        <f t="shared" si="6"/>
        <v>6976306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363964118</v>
      </c>
      <c r="X46" s="44">
        <f t="shared" si="6"/>
        <v>58088004</v>
      </c>
      <c r="Y46" s="44">
        <f t="shared" si="6"/>
        <v>305876114</v>
      </c>
      <c r="Z46" s="45">
        <f>+IF(X46&lt;&gt;0,+(Y46/X46)*100,0)</f>
        <v>526.57363472155112</v>
      </c>
      <c r="AA46" s="46">
        <f>+AA27-AA45</f>
        <v>72220657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517184766</v>
      </c>
      <c r="D48" s="18"/>
      <c r="E48" s="19">
        <v>67141075</v>
      </c>
      <c r="F48" s="20">
        <v>68048368</v>
      </c>
      <c r="G48" s="20">
        <v>517565534</v>
      </c>
      <c r="H48" s="20">
        <v>-236881</v>
      </c>
      <c r="I48" s="20">
        <v>8368306</v>
      </c>
      <c r="J48" s="20">
        <v>525696959</v>
      </c>
      <c r="K48" s="20">
        <v>30302084</v>
      </c>
      <c r="L48" s="20">
        <v>7334182</v>
      </c>
      <c r="M48" s="20">
        <v>1988246</v>
      </c>
      <c r="N48" s="20">
        <v>39624512</v>
      </c>
      <c r="O48" s="20">
        <v>410645</v>
      </c>
      <c r="P48" s="20">
        <v>6936738</v>
      </c>
      <c r="Q48" s="20">
        <v>4092972</v>
      </c>
      <c r="R48" s="20">
        <v>11440355</v>
      </c>
      <c r="S48" s="20"/>
      <c r="T48" s="20"/>
      <c r="U48" s="20"/>
      <c r="V48" s="20"/>
      <c r="W48" s="20">
        <v>576761826</v>
      </c>
      <c r="X48" s="20">
        <v>50718717</v>
      </c>
      <c r="Y48" s="20">
        <v>526043109</v>
      </c>
      <c r="Z48" s="47">
        <v>1037.1774763151047</v>
      </c>
      <c r="AA48" s="22">
        <v>68048368</v>
      </c>
    </row>
    <row r="49" spans="1:27" x14ac:dyDescent="0.25">
      <c r="A49" s="23" t="s">
        <v>75</v>
      </c>
      <c r="B49" s="17" t="s">
        <v>33</v>
      </c>
      <c r="C49" s="18">
        <v>4906259</v>
      </c>
      <c r="D49" s="18"/>
      <c r="E49" s="19">
        <v>4472221</v>
      </c>
      <c r="F49" s="20">
        <v>4472221</v>
      </c>
      <c r="G49" s="20">
        <v>3022220</v>
      </c>
      <c r="H49" s="20">
        <v>1884040</v>
      </c>
      <c r="I49" s="20"/>
      <c r="J49" s="20">
        <v>4906260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4906260</v>
      </c>
      <c r="X49" s="20">
        <v>3354156</v>
      </c>
      <c r="Y49" s="20">
        <v>1552104</v>
      </c>
      <c r="Z49" s="47">
        <v>46.274055231778128</v>
      </c>
      <c r="AA49" s="22">
        <v>4472221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522091025</v>
      </c>
      <c r="D51" s="50">
        <f t="shared" ref="D51:Y51" si="7">SUM(D48:D50)</f>
        <v>0</v>
      </c>
      <c r="E51" s="51">
        <f t="shared" si="7"/>
        <v>71613296</v>
      </c>
      <c r="F51" s="52">
        <f t="shared" si="7"/>
        <v>72520589</v>
      </c>
      <c r="G51" s="52">
        <f t="shared" si="7"/>
        <v>520587754</v>
      </c>
      <c r="H51" s="52">
        <f t="shared" si="7"/>
        <v>1647159</v>
      </c>
      <c r="I51" s="52">
        <f t="shared" si="7"/>
        <v>8368306</v>
      </c>
      <c r="J51" s="52">
        <f t="shared" si="7"/>
        <v>530603219</v>
      </c>
      <c r="K51" s="52">
        <f t="shared" si="7"/>
        <v>30302084</v>
      </c>
      <c r="L51" s="52">
        <f t="shared" si="7"/>
        <v>7334182</v>
      </c>
      <c r="M51" s="52">
        <f t="shared" si="7"/>
        <v>1988246</v>
      </c>
      <c r="N51" s="52">
        <f t="shared" si="7"/>
        <v>39624512</v>
      </c>
      <c r="O51" s="52">
        <f t="shared" si="7"/>
        <v>410645</v>
      </c>
      <c r="P51" s="52">
        <f t="shared" si="7"/>
        <v>6936738</v>
      </c>
      <c r="Q51" s="52">
        <f t="shared" si="7"/>
        <v>4092972</v>
      </c>
      <c r="R51" s="52">
        <f t="shared" si="7"/>
        <v>11440355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581668086</v>
      </c>
      <c r="X51" s="52">
        <f t="shared" si="7"/>
        <v>54072873</v>
      </c>
      <c r="Y51" s="52">
        <f t="shared" si="7"/>
        <v>527595213</v>
      </c>
      <c r="Z51" s="53">
        <f>+IF(X51&lt;&gt;0,+(Y51/X51)*100,0)</f>
        <v>975.71144962095866</v>
      </c>
      <c r="AA51" s="54">
        <f>SUM(AA48:AA50)</f>
        <v>72520589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>
        <v>-286622981</v>
      </c>
      <c r="L6" s="20">
        <v>-16584644</v>
      </c>
      <c r="M6" s="20">
        <v>-105241007</v>
      </c>
      <c r="N6" s="20">
        <v>-408448632</v>
      </c>
      <c r="O6" s="20">
        <v>-57906190</v>
      </c>
      <c r="P6" s="20">
        <v>-2202167</v>
      </c>
      <c r="Q6" s="20">
        <v>-60013958</v>
      </c>
      <c r="R6" s="20">
        <v>-120122315</v>
      </c>
      <c r="S6" s="20"/>
      <c r="T6" s="20"/>
      <c r="U6" s="20"/>
      <c r="V6" s="20"/>
      <c r="W6" s="20">
        <v>-759859022</v>
      </c>
      <c r="X6" s="20"/>
      <c r="Y6" s="20">
        <v>-759859022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829588158</v>
      </c>
      <c r="D8" s="18"/>
      <c r="E8" s="19"/>
      <c r="F8" s="20"/>
      <c r="G8" s="20">
        <v>5523855</v>
      </c>
      <c r="H8" s="20">
        <v>82730455</v>
      </c>
      <c r="I8" s="20">
        <v>78623838</v>
      </c>
      <c r="J8" s="20">
        <v>166878148</v>
      </c>
      <c r="K8" s="20">
        <v>77507155</v>
      </c>
      <c r="L8" s="20">
        <v>77019875</v>
      </c>
      <c r="M8" s="20">
        <v>82464973</v>
      </c>
      <c r="N8" s="20">
        <v>236992003</v>
      </c>
      <c r="O8" s="20">
        <v>82652447</v>
      </c>
      <c r="P8" s="20">
        <v>82328366</v>
      </c>
      <c r="Q8" s="20">
        <v>80412776</v>
      </c>
      <c r="R8" s="20">
        <v>245393589</v>
      </c>
      <c r="S8" s="20"/>
      <c r="T8" s="20"/>
      <c r="U8" s="20"/>
      <c r="V8" s="20"/>
      <c r="W8" s="20">
        <v>649263740</v>
      </c>
      <c r="X8" s="20"/>
      <c r="Y8" s="20">
        <v>649263740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-75212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-15557456</v>
      </c>
      <c r="D11" s="18"/>
      <c r="E11" s="19"/>
      <c r="F11" s="20"/>
      <c r="G11" s="20">
        <v>-1591956</v>
      </c>
      <c r="H11" s="20">
        <v>-1415719</v>
      </c>
      <c r="I11" s="20">
        <v>-983566</v>
      </c>
      <c r="J11" s="20">
        <v>-3991241</v>
      </c>
      <c r="K11" s="20">
        <v>-2340835</v>
      </c>
      <c r="L11" s="20">
        <v>-1173603</v>
      </c>
      <c r="M11" s="20">
        <v>-796056</v>
      </c>
      <c r="N11" s="20">
        <v>-4310494</v>
      </c>
      <c r="O11" s="20">
        <v>-792801</v>
      </c>
      <c r="P11" s="20">
        <v>-1169438</v>
      </c>
      <c r="Q11" s="20">
        <v>-1211541</v>
      </c>
      <c r="R11" s="20">
        <v>-3173780</v>
      </c>
      <c r="S11" s="20"/>
      <c r="T11" s="20"/>
      <c r="U11" s="20"/>
      <c r="V11" s="20"/>
      <c r="W11" s="20">
        <v>-11475515</v>
      </c>
      <c r="X11" s="20"/>
      <c r="Y11" s="20">
        <v>-11475515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247790303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-131961006</v>
      </c>
      <c r="H14" s="31">
        <f t="shared" si="0"/>
        <v>73376929</v>
      </c>
      <c r="I14" s="31">
        <f t="shared" si="0"/>
        <v>-9817091</v>
      </c>
      <c r="J14" s="31">
        <f t="shared" si="0"/>
        <v>-68401168</v>
      </c>
      <c r="K14" s="31">
        <f t="shared" si="0"/>
        <v>-211456661</v>
      </c>
      <c r="L14" s="31">
        <f t="shared" si="0"/>
        <v>59261628</v>
      </c>
      <c r="M14" s="31">
        <f t="shared" si="0"/>
        <v>-23572090</v>
      </c>
      <c r="N14" s="31">
        <f t="shared" si="0"/>
        <v>-175767123</v>
      </c>
      <c r="O14" s="31">
        <f t="shared" si="0"/>
        <v>23953456</v>
      </c>
      <c r="P14" s="31">
        <f t="shared" si="0"/>
        <v>78956761</v>
      </c>
      <c r="Q14" s="31">
        <f t="shared" si="0"/>
        <v>19187277</v>
      </c>
      <c r="R14" s="31">
        <f t="shared" si="0"/>
        <v>122097494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-122070797</v>
      </c>
      <c r="X14" s="31">
        <f t="shared" si="0"/>
        <v>0</v>
      </c>
      <c r="Y14" s="31">
        <f t="shared" si="0"/>
        <v>-122070797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123677882</v>
      </c>
      <c r="D18" s="18"/>
      <c r="E18" s="19">
        <v>166295870</v>
      </c>
      <c r="F18" s="20">
        <v>164416370</v>
      </c>
      <c r="G18" s="24">
        <v>5975693</v>
      </c>
      <c r="H18" s="24">
        <v>6669024</v>
      </c>
      <c r="I18" s="24">
        <v>5964066</v>
      </c>
      <c r="J18" s="20">
        <v>18608783</v>
      </c>
      <c r="K18" s="24">
        <v>25209818</v>
      </c>
      <c r="L18" s="24">
        <v>3739019</v>
      </c>
      <c r="M18" s="20">
        <v>10037802</v>
      </c>
      <c r="N18" s="24">
        <v>38986639</v>
      </c>
      <c r="O18" s="24">
        <v>2331251</v>
      </c>
      <c r="P18" s="24">
        <v>1400033</v>
      </c>
      <c r="Q18" s="20">
        <v>55261060</v>
      </c>
      <c r="R18" s="24">
        <v>58992344</v>
      </c>
      <c r="S18" s="24"/>
      <c r="T18" s="20"/>
      <c r="U18" s="24"/>
      <c r="V18" s="24"/>
      <c r="W18" s="24">
        <v>116587766</v>
      </c>
      <c r="X18" s="20">
        <v>31325519</v>
      </c>
      <c r="Y18" s="24">
        <v>85262247</v>
      </c>
      <c r="Z18" s="25">
        <v>272.18143456777204</v>
      </c>
      <c r="AA18" s="26">
        <v>164416370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123677882</v>
      </c>
      <c r="D26" s="29">
        <f t="shared" ref="D26:Y26" si="1">SUM(D16:D25)</f>
        <v>0</v>
      </c>
      <c r="E26" s="35">
        <f t="shared" si="1"/>
        <v>166295870</v>
      </c>
      <c r="F26" s="36">
        <f t="shared" si="1"/>
        <v>164416370</v>
      </c>
      <c r="G26" s="36">
        <f t="shared" si="1"/>
        <v>5975693</v>
      </c>
      <c r="H26" s="36">
        <f t="shared" si="1"/>
        <v>6669024</v>
      </c>
      <c r="I26" s="36">
        <f t="shared" si="1"/>
        <v>5964066</v>
      </c>
      <c r="J26" s="36">
        <f t="shared" si="1"/>
        <v>18608783</v>
      </c>
      <c r="K26" s="36">
        <f t="shared" si="1"/>
        <v>25209818</v>
      </c>
      <c r="L26" s="36">
        <f t="shared" si="1"/>
        <v>3739019</v>
      </c>
      <c r="M26" s="36">
        <f t="shared" si="1"/>
        <v>10037802</v>
      </c>
      <c r="N26" s="36">
        <f t="shared" si="1"/>
        <v>38986639</v>
      </c>
      <c r="O26" s="36">
        <f t="shared" si="1"/>
        <v>2331251</v>
      </c>
      <c r="P26" s="36">
        <f t="shared" si="1"/>
        <v>1400033</v>
      </c>
      <c r="Q26" s="36">
        <f t="shared" si="1"/>
        <v>55261060</v>
      </c>
      <c r="R26" s="36">
        <f t="shared" si="1"/>
        <v>58992344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116587766</v>
      </c>
      <c r="X26" s="36">
        <f t="shared" si="1"/>
        <v>31325519</v>
      </c>
      <c r="Y26" s="36">
        <f t="shared" si="1"/>
        <v>85262247</v>
      </c>
      <c r="Z26" s="37">
        <f>+IF(X26&lt;&gt;0,+(Y26/X26)*100,0)</f>
        <v>272.18143456777204</v>
      </c>
      <c r="AA26" s="38">
        <f>SUM(AA16:AA25)</f>
        <v>164416370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371468185</v>
      </c>
      <c r="D27" s="29">
        <f>+D14+D26</f>
        <v>0</v>
      </c>
      <c r="E27" s="30">
        <f t="shared" si="2"/>
        <v>166295870</v>
      </c>
      <c r="F27" s="31">
        <f t="shared" si="2"/>
        <v>164416370</v>
      </c>
      <c r="G27" s="31">
        <f t="shared" si="2"/>
        <v>-125985313</v>
      </c>
      <c r="H27" s="31">
        <f t="shared" si="2"/>
        <v>80045953</v>
      </c>
      <c r="I27" s="31">
        <f t="shared" si="2"/>
        <v>-3853025</v>
      </c>
      <c r="J27" s="31">
        <f t="shared" si="2"/>
        <v>-49792385</v>
      </c>
      <c r="K27" s="31">
        <f t="shared" si="2"/>
        <v>-186246843</v>
      </c>
      <c r="L27" s="31">
        <f t="shared" si="2"/>
        <v>63000647</v>
      </c>
      <c r="M27" s="31">
        <f t="shared" si="2"/>
        <v>-13534288</v>
      </c>
      <c r="N27" s="31">
        <f t="shared" si="2"/>
        <v>-136780484</v>
      </c>
      <c r="O27" s="31">
        <f t="shared" si="2"/>
        <v>26284707</v>
      </c>
      <c r="P27" s="31">
        <f t="shared" si="2"/>
        <v>80356794</v>
      </c>
      <c r="Q27" s="31">
        <f t="shared" si="2"/>
        <v>74448337</v>
      </c>
      <c r="R27" s="31">
        <f t="shared" si="2"/>
        <v>181089838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-5483031</v>
      </c>
      <c r="X27" s="31">
        <f t="shared" si="2"/>
        <v>31325519</v>
      </c>
      <c r="Y27" s="31">
        <f t="shared" si="2"/>
        <v>-36808550</v>
      </c>
      <c r="Z27" s="32">
        <f>+IF(X27&lt;&gt;0,+(Y27/X27)*100,0)</f>
        <v>-117.50340034270461</v>
      </c>
      <c r="AA27" s="33">
        <f>+AA14+AA26</f>
        <v>164416370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239994432</v>
      </c>
      <c r="D33" s="18"/>
      <c r="E33" s="19"/>
      <c r="F33" s="20"/>
      <c r="G33" s="20">
        <v>-127609943</v>
      </c>
      <c r="H33" s="20">
        <v>81908665</v>
      </c>
      <c r="I33" s="20">
        <v>-4357824</v>
      </c>
      <c r="J33" s="20">
        <v>-50059102</v>
      </c>
      <c r="K33" s="20">
        <v>-209262407</v>
      </c>
      <c r="L33" s="20">
        <v>40332971</v>
      </c>
      <c r="M33" s="20">
        <v>-42426636</v>
      </c>
      <c r="N33" s="20">
        <v>-211356072</v>
      </c>
      <c r="O33" s="20">
        <v>479726</v>
      </c>
      <c r="P33" s="20">
        <v>51906878</v>
      </c>
      <c r="Q33" s="20">
        <v>45850455</v>
      </c>
      <c r="R33" s="20">
        <v>98237059</v>
      </c>
      <c r="S33" s="20"/>
      <c r="T33" s="20"/>
      <c r="U33" s="20"/>
      <c r="V33" s="20"/>
      <c r="W33" s="20">
        <v>-163178115</v>
      </c>
      <c r="X33" s="20"/>
      <c r="Y33" s="20">
        <v>-163178115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-1120805</v>
      </c>
      <c r="H34" s="20">
        <v>-1188499</v>
      </c>
      <c r="I34" s="20">
        <v>-654034</v>
      </c>
      <c r="J34" s="20">
        <v>-2963338</v>
      </c>
      <c r="K34" s="20">
        <v>-1671726</v>
      </c>
      <c r="L34" s="20">
        <v>-1155428</v>
      </c>
      <c r="M34" s="20">
        <v>-255512</v>
      </c>
      <c r="N34" s="20">
        <v>-3082666</v>
      </c>
      <c r="O34" s="20">
        <v>-554267</v>
      </c>
      <c r="P34" s="20"/>
      <c r="Q34" s="20">
        <v>-1669555</v>
      </c>
      <c r="R34" s="20">
        <v>-2223822</v>
      </c>
      <c r="S34" s="20"/>
      <c r="T34" s="20"/>
      <c r="U34" s="20"/>
      <c r="V34" s="20"/>
      <c r="W34" s="20">
        <v>-8269826</v>
      </c>
      <c r="X34" s="20"/>
      <c r="Y34" s="20">
        <v>-8269826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239994432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-128730748</v>
      </c>
      <c r="H38" s="31">
        <f t="shared" si="3"/>
        <v>80720166</v>
      </c>
      <c r="I38" s="31">
        <f t="shared" si="3"/>
        <v>-5011858</v>
      </c>
      <c r="J38" s="31">
        <f t="shared" si="3"/>
        <v>-53022440</v>
      </c>
      <c r="K38" s="31">
        <f t="shared" si="3"/>
        <v>-210934133</v>
      </c>
      <c r="L38" s="31">
        <f t="shared" si="3"/>
        <v>39177543</v>
      </c>
      <c r="M38" s="31">
        <f t="shared" si="3"/>
        <v>-42682148</v>
      </c>
      <c r="N38" s="31">
        <f t="shared" si="3"/>
        <v>-214438738</v>
      </c>
      <c r="O38" s="31">
        <f t="shared" si="3"/>
        <v>-74541</v>
      </c>
      <c r="P38" s="31">
        <f t="shared" si="3"/>
        <v>51906878</v>
      </c>
      <c r="Q38" s="31">
        <f t="shared" si="3"/>
        <v>44180900</v>
      </c>
      <c r="R38" s="31">
        <f t="shared" si="3"/>
        <v>96013237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-171447941</v>
      </c>
      <c r="X38" s="31">
        <f t="shared" si="3"/>
        <v>0</v>
      </c>
      <c r="Y38" s="31">
        <f t="shared" si="3"/>
        <v>-171447941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239994432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-128730748</v>
      </c>
      <c r="H45" s="31">
        <f t="shared" si="5"/>
        <v>80720166</v>
      </c>
      <c r="I45" s="31">
        <f t="shared" si="5"/>
        <v>-5011858</v>
      </c>
      <c r="J45" s="31">
        <f t="shared" si="5"/>
        <v>-53022440</v>
      </c>
      <c r="K45" s="31">
        <f t="shared" si="5"/>
        <v>-210934133</v>
      </c>
      <c r="L45" s="31">
        <f t="shared" si="5"/>
        <v>39177543</v>
      </c>
      <c r="M45" s="31">
        <f t="shared" si="5"/>
        <v>-42682148</v>
      </c>
      <c r="N45" s="31">
        <f t="shared" si="5"/>
        <v>-214438738</v>
      </c>
      <c r="O45" s="31">
        <f t="shared" si="5"/>
        <v>-74541</v>
      </c>
      <c r="P45" s="31">
        <f t="shared" si="5"/>
        <v>51906878</v>
      </c>
      <c r="Q45" s="31">
        <f t="shared" si="5"/>
        <v>44180900</v>
      </c>
      <c r="R45" s="31">
        <f t="shared" si="5"/>
        <v>96013237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-171447941</v>
      </c>
      <c r="X45" s="31">
        <f t="shared" si="5"/>
        <v>0</v>
      </c>
      <c r="Y45" s="31">
        <f t="shared" si="5"/>
        <v>-171447941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131473753</v>
      </c>
      <c r="D46" s="42">
        <f t="shared" si="6"/>
        <v>0</v>
      </c>
      <c r="E46" s="43">
        <f t="shared" si="6"/>
        <v>166295870</v>
      </c>
      <c r="F46" s="44">
        <f t="shared" si="6"/>
        <v>164416370</v>
      </c>
      <c r="G46" s="44">
        <f t="shared" si="6"/>
        <v>2745435</v>
      </c>
      <c r="H46" s="44">
        <f t="shared" si="6"/>
        <v>-674213</v>
      </c>
      <c r="I46" s="44">
        <f t="shared" si="6"/>
        <v>1158833</v>
      </c>
      <c r="J46" s="44">
        <f t="shared" si="6"/>
        <v>3230055</v>
      </c>
      <c r="K46" s="44">
        <f t="shared" si="6"/>
        <v>24687290</v>
      </c>
      <c r="L46" s="44">
        <f t="shared" si="6"/>
        <v>23823104</v>
      </c>
      <c r="M46" s="44">
        <f t="shared" si="6"/>
        <v>29147860</v>
      </c>
      <c r="N46" s="44">
        <f t="shared" si="6"/>
        <v>77658254</v>
      </c>
      <c r="O46" s="44">
        <f t="shared" si="6"/>
        <v>26359248</v>
      </c>
      <c r="P46" s="44">
        <f t="shared" si="6"/>
        <v>28449916</v>
      </c>
      <c r="Q46" s="44">
        <f t="shared" si="6"/>
        <v>30267437</v>
      </c>
      <c r="R46" s="44">
        <f t="shared" si="6"/>
        <v>85076601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165964910</v>
      </c>
      <c r="X46" s="44">
        <f t="shared" si="6"/>
        <v>31325519</v>
      </c>
      <c r="Y46" s="44">
        <f t="shared" si="6"/>
        <v>134639391</v>
      </c>
      <c r="Z46" s="45">
        <f>+IF(X46&lt;&gt;0,+(Y46/X46)*100,0)</f>
        <v>429.80737525849133</v>
      </c>
      <c r="AA46" s="46">
        <f>+AA27-AA45</f>
        <v>164416370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-726388859</v>
      </c>
      <c r="D6" s="18"/>
      <c r="E6" s="19">
        <v>704444754</v>
      </c>
      <c r="F6" s="20">
        <v>212879030</v>
      </c>
      <c r="G6" s="20">
        <v>40006236</v>
      </c>
      <c r="H6" s="20">
        <v>-94874772</v>
      </c>
      <c r="I6" s="20">
        <v>-72776914</v>
      </c>
      <c r="J6" s="20">
        <v>-127645450</v>
      </c>
      <c r="K6" s="20">
        <v>-71846459</v>
      </c>
      <c r="L6" s="20">
        <v>81300440</v>
      </c>
      <c r="M6" s="20">
        <v>-183299237</v>
      </c>
      <c r="N6" s="20">
        <v>-173845256</v>
      </c>
      <c r="O6" s="20">
        <v>-88609207</v>
      </c>
      <c r="P6" s="20">
        <v>-10304471</v>
      </c>
      <c r="Q6" s="20">
        <v>-162255531</v>
      </c>
      <c r="R6" s="20">
        <v>-261169209</v>
      </c>
      <c r="S6" s="20"/>
      <c r="T6" s="20"/>
      <c r="U6" s="20"/>
      <c r="V6" s="20"/>
      <c r="W6" s="20">
        <v>-562659915</v>
      </c>
      <c r="X6" s="20">
        <v>-447309531</v>
      </c>
      <c r="Y6" s="20">
        <v>-115350384</v>
      </c>
      <c r="Z6" s="21">
        <v>25.78759807378216</v>
      </c>
      <c r="AA6" s="22">
        <v>212879030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1247435926</v>
      </c>
      <c r="D8" s="18"/>
      <c r="E8" s="19">
        <v>-107379576</v>
      </c>
      <c r="F8" s="20">
        <v>283440735</v>
      </c>
      <c r="G8" s="20">
        <v>70722052</v>
      </c>
      <c r="H8" s="20">
        <v>82040267</v>
      </c>
      <c r="I8" s="20">
        <v>80649490</v>
      </c>
      <c r="J8" s="20">
        <v>233411809</v>
      </c>
      <c r="K8" s="20">
        <v>62319951</v>
      </c>
      <c r="L8" s="20">
        <v>48380442</v>
      </c>
      <c r="M8" s="20">
        <v>2557458</v>
      </c>
      <c r="N8" s="20">
        <v>113257851</v>
      </c>
      <c r="O8" s="20">
        <v>16019497</v>
      </c>
      <c r="P8" s="20">
        <v>-10102568</v>
      </c>
      <c r="Q8" s="20">
        <v>1001439</v>
      </c>
      <c r="R8" s="20">
        <v>6918368</v>
      </c>
      <c r="S8" s="20"/>
      <c r="T8" s="20"/>
      <c r="U8" s="20"/>
      <c r="V8" s="20"/>
      <c r="W8" s="20">
        <v>353588028</v>
      </c>
      <c r="X8" s="20">
        <v>212580549</v>
      </c>
      <c r="Y8" s="20">
        <v>141007479</v>
      </c>
      <c r="Z8" s="21">
        <v>66.331317546837269</v>
      </c>
      <c r="AA8" s="22">
        <v>283440735</v>
      </c>
    </row>
    <row r="9" spans="1:27" x14ac:dyDescent="0.25">
      <c r="A9" s="23" t="s">
        <v>38</v>
      </c>
      <c r="B9" s="17" t="s">
        <v>33</v>
      </c>
      <c r="C9" s="18">
        <v>8327872</v>
      </c>
      <c r="D9" s="18"/>
      <c r="E9" s="19">
        <v>23615293</v>
      </c>
      <c r="F9" s="20">
        <v>24904946</v>
      </c>
      <c r="G9" s="20">
        <v>899037</v>
      </c>
      <c r="H9" s="20">
        <v>883303</v>
      </c>
      <c r="I9" s="20">
        <v>865554</v>
      </c>
      <c r="J9" s="20">
        <v>2647894</v>
      </c>
      <c r="K9" s="20">
        <v>864466</v>
      </c>
      <c r="L9" s="20">
        <v>25114276</v>
      </c>
      <c r="M9" s="20">
        <v>110304</v>
      </c>
      <c r="N9" s="20">
        <v>26089046</v>
      </c>
      <c r="O9" s="20">
        <v>-233</v>
      </c>
      <c r="P9" s="20">
        <v>-121033</v>
      </c>
      <c r="Q9" s="20">
        <v>55993</v>
      </c>
      <c r="R9" s="20">
        <v>-65273</v>
      </c>
      <c r="S9" s="20"/>
      <c r="T9" s="20"/>
      <c r="U9" s="20"/>
      <c r="V9" s="20"/>
      <c r="W9" s="20">
        <v>28671667</v>
      </c>
      <c r="X9" s="20">
        <v>18678708</v>
      </c>
      <c r="Y9" s="20">
        <v>9992959</v>
      </c>
      <c r="Z9" s="21">
        <v>53.499198124409887</v>
      </c>
      <c r="AA9" s="22">
        <v>24904946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-44643934</v>
      </c>
      <c r="D11" s="18"/>
      <c r="E11" s="19">
        <v>-16588960</v>
      </c>
      <c r="F11" s="20"/>
      <c r="G11" s="20">
        <v>-415210</v>
      </c>
      <c r="H11" s="20">
        <v>-1241330</v>
      </c>
      <c r="I11" s="20">
        <v>-780814</v>
      </c>
      <c r="J11" s="20">
        <v>-2437354</v>
      </c>
      <c r="K11" s="20">
        <v>-1550154</v>
      </c>
      <c r="L11" s="20"/>
      <c r="M11" s="20"/>
      <c r="N11" s="20">
        <v>-1550154</v>
      </c>
      <c r="O11" s="20"/>
      <c r="P11" s="20"/>
      <c r="Q11" s="20"/>
      <c r="R11" s="20"/>
      <c r="S11" s="20"/>
      <c r="T11" s="20"/>
      <c r="U11" s="20"/>
      <c r="V11" s="20"/>
      <c r="W11" s="20">
        <v>-3987508</v>
      </c>
      <c r="X11" s="20"/>
      <c r="Y11" s="20">
        <v>-3987508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312063088</v>
      </c>
      <c r="D12" s="18"/>
      <c r="E12" s="19"/>
      <c r="F12" s="20">
        <v>165449076</v>
      </c>
      <c r="G12" s="24">
        <v>719</v>
      </c>
      <c r="H12" s="24">
        <v>17092465</v>
      </c>
      <c r="I12" s="24">
        <v>16094675</v>
      </c>
      <c r="J12" s="20">
        <v>33187859</v>
      </c>
      <c r="K12" s="24">
        <v>11610646</v>
      </c>
      <c r="L12" s="24">
        <v>1142895</v>
      </c>
      <c r="M12" s="20">
        <v>22302101</v>
      </c>
      <c r="N12" s="24">
        <v>35055642</v>
      </c>
      <c r="O12" s="24">
        <v>1258064</v>
      </c>
      <c r="P12" s="24">
        <v>9859012</v>
      </c>
      <c r="Q12" s="20">
        <v>21229236</v>
      </c>
      <c r="R12" s="24">
        <v>32346312</v>
      </c>
      <c r="S12" s="24"/>
      <c r="T12" s="20"/>
      <c r="U12" s="24"/>
      <c r="V12" s="24"/>
      <c r="W12" s="24">
        <v>100589813</v>
      </c>
      <c r="X12" s="20">
        <v>124086834</v>
      </c>
      <c r="Y12" s="24">
        <v>-23497021</v>
      </c>
      <c r="Z12" s="25">
        <v>-18.935950126666942</v>
      </c>
      <c r="AA12" s="26">
        <v>165449076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548</v>
      </c>
      <c r="Q13" s="20"/>
      <c r="R13" s="20">
        <v>548</v>
      </c>
      <c r="S13" s="20"/>
      <c r="T13" s="20"/>
      <c r="U13" s="20"/>
      <c r="V13" s="20"/>
      <c r="W13" s="20">
        <v>548</v>
      </c>
      <c r="X13" s="20"/>
      <c r="Y13" s="20">
        <v>548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796794093</v>
      </c>
      <c r="D14" s="29">
        <f>SUM(D6:D13)</f>
        <v>0</v>
      </c>
      <c r="E14" s="30">
        <f t="shared" si="0"/>
        <v>604091511</v>
      </c>
      <c r="F14" s="31">
        <f t="shared" si="0"/>
        <v>686673787</v>
      </c>
      <c r="G14" s="31">
        <f t="shared" si="0"/>
        <v>111212834</v>
      </c>
      <c r="H14" s="31">
        <f t="shared" si="0"/>
        <v>3899933</v>
      </c>
      <c r="I14" s="31">
        <f t="shared" si="0"/>
        <v>24051991</v>
      </c>
      <c r="J14" s="31">
        <f t="shared" si="0"/>
        <v>139164758</v>
      </c>
      <c r="K14" s="31">
        <f t="shared" si="0"/>
        <v>1398450</v>
      </c>
      <c r="L14" s="31">
        <f t="shared" si="0"/>
        <v>155938053</v>
      </c>
      <c r="M14" s="31">
        <f t="shared" si="0"/>
        <v>-158329374</v>
      </c>
      <c r="N14" s="31">
        <f t="shared" si="0"/>
        <v>-992871</v>
      </c>
      <c r="O14" s="31">
        <f t="shared" si="0"/>
        <v>-71331879</v>
      </c>
      <c r="P14" s="31">
        <f t="shared" si="0"/>
        <v>-10668512</v>
      </c>
      <c r="Q14" s="31">
        <f t="shared" si="0"/>
        <v>-139968863</v>
      </c>
      <c r="R14" s="31">
        <f t="shared" si="0"/>
        <v>-221969254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-83797367</v>
      </c>
      <c r="X14" s="31">
        <f t="shared" si="0"/>
        <v>-91963440</v>
      </c>
      <c r="Y14" s="31">
        <f t="shared" si="0"/>
        <v>8166073</v>
      </c>
      <c r="Z14" s="32">
        <f>+IF(X14&lt;&gt;0,+(Y14/X14)*100,0)</f>
        <v>-8.8796950179332139</v>
      </c>
      <c r="AA14" s="33">
        <f>SUM(AA6:AA13)</f>
        <v>686673787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283771096</v>
      </c>
      <c r="D18" s="18"/>
      <c r="E18" s="19">
        <v>912526061</v>
      </c>
      <c r="F18" s="20">
        <v>1624355018</v>
      </c>
      <c r="G18" s="24"/>
      <c r="H18" s="24">
        <v>1886351</v>
      </c>
      <c r="I18" s="24">
        <v>-8602070</v>
      </c>
      <c r="J18" s="20">
        <v>-6715719</v>
      </c>
      <c r="K18" s="24">
        <v>3895518</v>
      </c>
      <c r="L18" s="24">
        <v>1604559720</v>
      </c>
      <c r="M18" s="20">
        <v>2439367</v>
      </c>
      <c r="N18" s="24">
        <v>1610894605</v>
      </c>
      <c r="O18" s="24">
        <v>2197004</v>
      </c>
      <c r="P18" s="24">
        <v>589356</v>
      </c>
      <c r="Q18" s="20">
        <v>1991108</v>
      </c>
      <c r="R18" s="24">
        <v>4777468</v>
      </c>
      <c r="S18" s="24"/>
      <c r="T18" s="20"/>
      <c r="U18" s="24"/>
      <c r="V18" s="24"/>
      <c r="W18" s="24">
        <v>1608956354</v>
      </c>
      <c r="X18" s="20">
        <v>1187186977</v>
      </c>
      <c r="Y18" s="24">
        <v>421769377</v>
      </c>
      <c r="Z18" s="25">
        <v>35.526786022013447</v>
      </c>
      <c r="AA18" s="26">
        <v>1624355018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-9890877</v>
      </c>
      <c r="D22" s="18"/>
      <c r="E22" s="19">
        <v>-324963</v>
      </c>
      <c r="F22" s="20"/>
      <c r="G22" s="20"/>
      <c r="H22" s="20"/>
      <c r="I22" s="20">
        <v>-9714730</v>
      </c>
      <c r="J22" s="20">
        <v>-9714730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-9714730</v>
      </c>
      <c r="X22" s="20"/>
      <c r="Y22" s="20">
        <v>-9714730</v>
      </c>
      <c r="Z22" s="21"/>
      <c r="AA22" s="22"/>
    </row>
    <row r="23" spans="1:27" x14ac:dyDescent="0.25">
      <c r="A23" s="23" t="s">
        <v>37</v>
      </c>
      <c r="B23" s="17" t="s">
        <v>33</v>
      </c>
      <c r="C23" s="18">
        <v>903116</v>
      </c>
      <c r="D23" s="18"/>
      <c r="E23" s="19"/>
      <c r="F23" s="20"/>
      <c r="G23" s="20">
        <v>11618</v>
      </c>
      <c r="H23" s="20">
        <v>65666</v>
      </c>
      <c r="I23" s="20">
        <v>-111665</v>
      </c>
      <c r="J23" s="20">
        <v>-34381</v>
      </c>
      <c r="K23" s="20">
        <v>55562</v>
      </c>
      <c r="L23" s="20"/>
      <c r="M23" s="20"/>
      <c r="N23" s="20">
        <v>55562</v>
      </c>
      <c r="O23" s="20"/>
      <c r="P23" s="20"/>
      <c r="Q23" s="20"/>
      <c r="R23" s="20"/>
      <c r="S23" s="20"/>
      <c r="T23" s="20"/>
      <c r="U23" s="20"/>
      <c r="V23" s="20"/>
      <c r="W23" s="20">
        <v>21181</v>
      </c>
      <c r="X23" s="20"/>
      <c r="Y23" s="20">
        <v>21181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274783335</v>
      </c>
      <c r="D26" s="29">
        <f t="shared" ref="D26:Y26" si="1">SUM(D16:D25)</f>
        <v>0</v>
      </c>
      <c r="E26" s="35">
        <f t="shared" si="1"/>
        <v>912201098</v>
      </c>
      <c r="F26" s="36">
        <f t="shared" si="1"/>
        <v>1624355018</v>
      </c>
      <c r="G26" s="36">
        <f t="shared" si="1"/>
        <v>11618</v>
      </c>
      <c r="H26" s="36">
        <f t="shared" si="1"/>
        <v>1952017</v>
      </c>
      <c r="I26" s="36">
        <f t="shared" si="1"/>
        <v>-18428465</v>
      </c>
      <c r="J26" s="36">
        <f t="shared" si="1"/>
        <v>-16464830</v>
      </c>
      <c r="K26" s="36">
        <f t="shared" si="1"/>
        <v>3951080</v>
      </c>
      <c r="L26" s="36">
        <f t="shared" si="1"/>
        <v>1604559720</v>
      </c>
      <c r="M26" s="36">
        <f t="shared" si="1"/>
        <v>2439367</v>
      </c>
      <c r="N26" s="36">
        <f t="shared" si="1"/>
        <v>1610950167</v>
      </c>
      <c r="O26" s="36">
        <f t="shared" si="1"/>
        <v>2197004</v>
      </c>
      <c r="P26" s="36">
        <f t="shared" si="1"/>
        <v>589356</v>
      </c>
      <c r="Q26" s="36">
        <f t="shared" si="1"/>
        <v>1991108</v>
      </c>
      <c r="R26" s="36">
        <f t="shared" si="1"/>
        <v>4777468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1599262805</v>
      </c>
      <c r="X26" s="36">
        <f t="shared" si="1"/>
        <v>1187186977</v>
      </c>
      <c r="Y26" s="36">
        <f t="shared" si="1"/>
        <v>412075828</v>
      </c>
      <c r="Z26" s="37">
        <f>+IF(X26&lt;&gt;0,+(Y26/X26)*100,0)</f>
        <v>34.710271927115322</v>
      </c>
      <c r="AA26" s="38">
        <f>SUM(AA16:AA25)</f>
        <v>1624355018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1071577428</v>
      </c>
      <c r="D27" s="29">
        <f>+D14+D26</f>
        <v>0</v>
      </c>
      <c r="E27" s="30">
        <f t="shared" si="2"/>
        <v>1516292609</v>
      </c>
      <c r="F27" s="31">
        <f t="shared" si="2"/>
        <v>2311028805</v>
      </c>
      <c r="G27" s="31">
        <f t="shared" si="2"/>
        <v>111224452</v>
      </c>
      <c r="H27" s="31">
        <f t="shared" si="2"/>
        <v>5851950</v>
      </c>
      <c r="I27" s="31">
        <f t="shared" si="2"/>
        <v>5623526</v>
      </c>
      <c r="J27" s="31">
        <f t="shared" si="2"/>
        <v>122699928</v>
      </c>
      <c r="K27" s="31">
        <f t="shared" si="2"/>
        <v>5349530</v>
      </c>
      <c r="L27" s="31">
        <f t="shared" si="2"/>
        <v>1760497773</v>
      </c>
      <c r="M27" s="31">
        <f t="shared" si="2"/>
        <v>-155890007</v>
      </c>
      <c r="N27" s="31">
        <f t="shared" si="2"/>
        <v>1609957296</v>
      </c>
      <c r="O27" s="31">
        <f t="shared" si="2"/>
        <v>-69134875</v>
      </c>
      <c r="P27" s="31">
        <f t="shared" si="2"/>
        <v>-10079156</v>
      </c>
      <c r="Q27" s="31">
        <f t="shared" si="2"/>
        <v>-137977755</v>
      </c>
      <c r="R27" s="31">
        <f t="shared" si="2"/>
        <v>-217191786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1515465438</v>
      </c>
      <c r="X27" s="31">
        <f t="shared" si="2"/>
        <v>1095223537</v>
      </c>
      <c r="Y27" s="31">
        <f t="shared" si="2"/>
        <v>420241901</v>
      </c>
      <c r="Z27" s="32">
        <f>+IF(X27&lt;&gt;0,+(Y27/X27)*100,0)</f>
        <v>38.370422731336902</v>
      </c>
      <c r="AA27" s="33">
        <f>+AA14+AA26</f>
        <v>2311028805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48832225</v>
      </c>
      <c r="D32" s="18"/>
      <c r="E32" s="19">
        <v>45182856</v>
      </c>
      <c r="F32" s="20">
        <v>48832224</v>
      </c>
      <c r="G32" s="20">
        <v>317229</v>
      </c>
      <c r="H32" s="20">
        <v>567171</v>
      </c>
      <c r="I32" s="20">
        <v>-31507</v>
      </c>
      <c r="J32" s="20">
        <v>852893</v>
      </c>
      <c r="K32" s="20">
        <v>212835</v>
      </c>
      <c r="L32" s="20">
        <v>48885828</v>
      </c>
      <c r="M32" s="20">
        <v>5899</v>
      </c>
      <c r="N32" s="20">
        <v>49104562</v>
      </c>
      <c r="O32" s="20">
        <v>343000</v>
      </c>
      <c r="P32" s="20">
        <v>277841</v>
      </c>
      <c r="Q32" s="20">
        <v>-234777</v>
      </c>
      <c r="R32" s="20">
        <v>386064</v>
      </c>
      <c r="S32" s="20"/>
      <c r="T32" s="20"/>
      <c r="U32" s="20"/>
      <c r="V32" s="20"/>
      <c r="W32" s="20">
        <v>50343519</v>
      </c>
      <c r="X32" s="20">
        <v>36624168</v>
      </c>
      <c r="Y32" s="20">
        <v>13719351</v>
      </c>
      <c r="Z32" s="21">
        <v>37.459829804188317</v>
      </c>
      <c r="AA32" s="22">
        <v>48832224</v>
      </c>
    </row>
    <row r="33" spans="1:27" x14ac:dyDescent="0.25">
      <c r="A33" s="23" t="s">
        <v>61</v>
      </c>
      <c r="B33" s="17" t="s">
        <v>33</v>
      </c>
      <c r="C33" s="18">
        <v>32723974</v>
      </c>
      <c r="D33" s="18"/>
      <c r="E33" s="19">
        <v>694105851</v>
      </c>
      <c r="F33" s="20">
        <v>62897987</v>
      </c>
      <c r="G33" s="20">
        <v>-6228791</v>
      </c>
      <c r="H33" s="20">
        <v>-146</v>
      </c>
      <c r="I33" s="20">
        <v>7551082</v>
      </c>
      <c r="J33" s="20">
        <v>1322145</v>
      </c>
      <c r="K33" s="20">
        <v>7706</v>
      </c>
      <c r="L33" s="20">
        <v>38036538</v>
      </c>
      <c r="M33" s="20">
        <v>144720</v>
      </c>
      <c r="N33" s="20">
        <v>38188964</v>
      </c>
      <c r="O33" s="20">
        <v>-4353160</v>
      </c>
      <c r="P33" s="20">
        <v>-2228677</v>
      </c>
      <c r="Q33" s="20">
        <v>2478664</v>
      </c>
      <c r="R33" s="20">
        <v>-4103173</v>
      </c>
      <c r="S33" s="20"/>
      <c r="T33" s="20"/>
      <c r="U33" s="20"/>
      <c r="V33" s="20"/>
      <c r="W33" s="20">
        <v>35407936</v>
      </c>
      <c r="X33" s="20">
        <v>47173482</v>
      </c>
      <c r="Y33" s="20">
        <v>-11765546</v>
      </c>
      <c r="Z33" s="21">
        <v>-24.941016649989926</v>
      </c>
      <c r="AA33" s="22">
        <v>62897987</v>
      </c>
    </row>
    <row r="34" spans="1:27" x14ac:dyDescent="0.25">
      <c r="A34" s="23" t="s">
        <v>62</v>
      </c>
      <c r="B34" s="17" t="s">
        <v>33</v>
      </c>
      <c r="C34" s="18">
        <v>-72269000</v>
      </c>
      <c r="D34" s="18"/>
      <c r="E34" s="19">
        <v>-13863322</v>
      </c>
      <c r="F34" s="20">
        <v>386398472</v>
      </c>
      <c r="G34" s="20"/>
      <c r="H34" s="20">
        <v>-543883</v>
      </c>
      <c r="I34" s="20">
        <v>-1274017</v>
      </c>
      <c r="J34" s="20">
        <v>-1817900</v>
      </c>
      <c r="K34" s="20">
        <v>-46041</v>
      </c>
      <c r="L34" s="20">
        <v>386379368</v>
      </c>
      <c r="M34" s="20">
        <v>-166063</v>
      </c>
      <c r="N34" s="20">
        <v>386167264</v>
      </c>
      <c r="O34" s="20"/>
      <c r="P34" s="20">
        <v>-19335</v>
      </c>
      <c r="Q34" s="20">
        <v>-30570</v>
      </c>
      <c r="R34" s="20">
        <v>-49905</v>
      </c>
      <c r="S34" s="20"/>
      <c r="T34" s="20"/>
      <c r="U34" s="20"/>
      <c r="V34" s="20"/>
      <c r="W34" s="20">
        <v>384299459</v>
      </c>
      <c r="X34" s="20">
        <v>289798857</v>
      </c>
      <c r="Y34" s="20">
        <v>94500602</v>
      </c>
      <c r="Z34" s="21">
        <v>32.609031994905344</v>
      </c>
      <c r="AA34" s="22">
        <v>386398472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-103693756</v>
      </c>
      <c r="D36" s="18"/>
      <c r="E36" s="19">
        <v>-30607269</v>
      </c>
      <c r="F36" s="20">
        <v>139109437</v>
      </c>
      <c r="G36" s="20"/>
      <c r="H36" s="20"/>
      <c r="I36" s="20"/>
      <c r="J36" s="20"/>
      <c r="K36" s="20"/>
      <c r="L36" s="20">
        <v>7291</v>
      </c>
      <c r="M36" s="20">
        <v>14971</v>
      </c>
      <c r="N36" s="20">
        <v>22262</v>
      </c>
      <c r="O36" s="20">
        <v>1760</v>
      </c>
      <c r="P36" s="20">
        <v>63312</v>
      </c>
      <c r="Q36" s="20">
        <v>44361</v>
      </c>
      <c r="R36" s="20">
        <v>109433</v>
      </c>
      <c r="S36" s="20"/>
      <c r="T36" s="20"/>
      <c r="U36" s="20"/>
      <c r="V36" s="20"/>
      <c r="W36" s="20">
        <v>131695</v>
      </c>
      <c r="X36" s="20">
        <v>104332086</v>
      </c>
      <c r="Y36" s="20">
        <v>-104200391</v>
      </c>
      <c r="Z36" s="21">
        <v>-99.873773251308336</v>
      </c>
      <c r="AA36" s="22">
        <v>139109437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506680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-94406557</v>
      </c>
      <c r="D38" s="29">
        <f t="shared" ref="D38:Y38" si="3">SUM(D30:D37)</f>
        <v>0</v>
      </c>
      <c r="E38" s="30">
        <f t="shared" si="3"/>
        <v>695324796</v>
      </c>
      <c r="F38" s="31">
        <f t="shared" si="3"/>
        <v>637238120</v>
      </c>
      <c r="G38" s="31">
        <f t="shared" si="3"/>
        <v>-5911562</v>
      </c>
      <c r="H38" s="31">
        <f t="shared" si="3"/>
        <v>23142</v>
      </c>
      <c r="I38" s="31">
        <f t="shared" si="3"/>
        <v>6245558</v>
      </c>
      <c r="J38" s="31">
        <f t="shared" si="3"/>
        <v>357138</v>
      </c>
      <c r="K38" s="31">
        <f t="shared" si="3"/>
        <v>174500</v>
      </c>
      <c r="L38" s="31">
        <f t="shared" si="3"/>
        <v>473309025</v>
      </c>
      <c r="M38" s="31">
        <f t="shared" si="3"/>
        <v>-473</v>
      </c>
      <c r="N38" s="31">
        <f t="shared" si="3"/>
        <v>473483052</v>
      </c>
      <c r="O38" s="31">
        <f t="shared" si="3"/>
        <v>-4008400</v>
      </c>
      <c r="P38" s="31">
        <f t="shared" si="3"/>
        <v>-1906859</v>
      </c>
      <c r="Q38" s="31">
        <f t="shared" si="3"/>
        <v>2257678</v>
      </c>
      <c r="R38" s="31">
        <f t="shared" si="3"/>
        <v>-3657581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470182609</v>
      </c>
      <c r="X38" s="31">
        <f t="shared" si="3"/>
        <v>477928593</v>
      </c>
      <c r="Y38" s="31">
        <f t="shared" si="3"/>
        <v>-7745984</v>
      </c>
      <c r="Z38" s="32">
        <f>+IF(X38&lt;&gt;0,+(Y38/X38)*100,0)</f>
        <v>-1.6207408624325601</v>
      </c>
      <c r="AA38" s="33">
        <f>SUM(AA30:AA37)</f>
        <v>637238120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-94406557</v>
      </c>
      <c r="D45" s="29">
        <f>+D38+D44</f>
        <v>0</v>
      </c>
      <c r="E45" s="30">
        <f t="shared" si="5"/>
        <v>695324796</v>
      </c>
      <c r="F45" s="31">
        <f t="shared" si="5"/>
        <v>637238120</v>
      </c>
      <c r="G45" s="31">
        <f t="shared" si="5"/>
        <v>-5911562</v>
      </c>
      <c r="H45" s="31">
        <f t="shared" si="5"/>
        <v>23142</v>
      </c>
      <c r="I45" s="31">
        <f t="shared" si="5"/>
        <v>6245558</v>
      </c>
      <c r="J45" s="31">
        <f t="shared" si="5"/>
        <v>357138</v>
      </c>
      <c r="K45" s="31">
        <f t="shared" si="5"/>
        <v>174500</v>
      </c>
      <c r="L45" s="31">
        <f t="shared" si="5"/>
        <v>473309025</v>
      </c>
      <c r="M45" s="31">
        <f t="shared" si="5"/>
        <v>-473</v>
      </c>
      <c r="N45" s="31">
        <f t="shared" si="5"/>
        <v>473483052</v>
      </c>
      <c r="O45" s="31">
        <f t="shared" si="5"/>
        <v>-4008400</v>
      </c>
      <c r="P45" s="31">
        <f t="shared" si="5"/>
        <v>-1906859</v>
      </c>
      <c r="Q45" s="31">
        <f t="shared" si="5"/>
        <v>2257678</v>
      </c>
      <c r="R45" s="31">
        <f t="shared" si="5"/>
        <v>-3657581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470182609</v>
      </c>
      <c r="X45" s="31">
        <f t="shared" si="5"/>
        <v>477928593</v>
      </c>
      <c r="Y45" s="31">
        <f t="shared" si="5"/>
        <v>-7745984</v>
      </c>
      <c r="Z45" s="32">
        <f>+IF(X45&lt;&gt;0,+(Y45/X45)*100,0)</f>
        <v>-1.6207408624325601</v>
      </c>
      <c r="AA45" s="33">
        <f>+AA38+AA44</f>
        <v>637238120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1165983985</v>
      </c>
      <c r="D46" s="42">
        <f t="shared" si="6"/>
        <v>0</v>
      </c>
      <c r="E46" s="43">
        <f t="shared" si="6"/>
        <v>820967813</v>
      </c>
      <c r="F46" s="44">
        <f t="shared" si="6"/>
        <v>1673790685</v>
      </c>
      <c r="G46" s="44">
        <f t="shared" si="6"/>
        <v>117136014</v>
      </c>
      <c r="H46" s="44">
        <f t="shared" si="6"/>
        <v>5828808</v>
      </c>
      <c r="I46" s="44">
        <f t="shared" si="6"/>
        <v>-622032</v>
      </c>
      <c r="J46" s="44">
        <f t="shared" si="6"/>
        <v>122342790</v>
      </c>
      <c r="K46" s="44">
        <f t="shared" si="6"/>
        <v>5175030</v>
      </c>
      <c r="L46" s="44">
        <f t="shared" si="6"/>
        <v>1287188748</v>
      </c>
      <c r="M46" s="44">
        <f t="shared" si="6"/>
        <v>-155889534</v>
      </c>
      <c r="N46" s="44">
        <f t="shared" si="6"/>
        <v>1136474244</v>
      </c>
      <c r="O46" s="44">
        <f t="shared" si="6"/>
        <v>-65126475</v>
      </c>
      <c r="P46" s="44">
        <f t="shared" si="6"/>
        <v>-8172297</v>
      </c>
      <c r="Q46" s="44">
        <f t="shared" si="6"/>
        <v>-140235433</v>
      </c>
      <c r="R46" s="44">
        <f t="shared" si="6"/>
        <v>-213534205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1045282829</v>
      </c>
      <c r="X46" s="44">
        <f t="shared" si="6"/>
        <v>617294944</v>
      </c>
      <c r="Y46" s="44">
        <f t="shared" si="6"/>
        <v>427987885</v>
      </c>
      <c r="Z46" s="45">
        <f>+IF(X46&lt;&gt;0,+(Y46/X46)*100,0)</f>
        <v>69.332802602705272</v>
      </c>
      <c r="AA46" s="46">
        <f>+AA27-AA45</f>
        <v>1673790685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512604954</v>
      </c>
      <c r="D48" s="18"/>
      <c r="E48" s="19">
        <v>165979023</v>
      </c>
      <c r="F48" s="20"/>
      <c r="G48" s="20"/>
      <c r="H48" s="20"/>
      <c r="I48" s="20">
        <v>-2099373</v>
      </c>
      <c r="J48" s="20">
        <v>-2099373</v>
      </c>
      <c r="K48" s="20">
        <v>115372498</v>
      </c>
      <c r="L48" s="20"/>
      <c r="M48" s="20"/>
      <c r="N48" s="20">
        <v>115372498</v>
      </c>
      <c r="O48" s="20"/>
      <c r="P48" s="20"/>
      <c r="Q48" s="20"/>
      <c r="R48" s="20"/>
      <c r="S48" s="20"/>
      <c r="T48" s="20"/>
      <c r="U48" s="20"/>
      <c r="V48" s="20"/>
      <c r="W48" s="20">
        <v>113273125</v>
      </c>
      <c r="X48" s="20"/>
      <c r="Y48" s="20">
        <v>113273125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-87047172</v>
      </c>
      <c r="D49" s="18"/>
      <c r="E49" s="19"/>
      <c r="F49" s="20"/>
      <c r="G49" s="20"/>
      <c r="H49" s="20"/>
      <c r="I49" s="20">
        <v>-49060296</v>
      </c>
      <c r="J49" s="20">
        <v>-49060296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-49060296</v>
      </c>
      <c r="X49" s="20"/>
      <c r="Y49" s="20">
        <v>-49060296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425557782</v>
      </c>
      <c r="D51" s="50">
        <f t="shared" ref="D51:Y51" si="7">SUM(D48:D50)</f>
        <v>0</v>
      </c>
      <c r="E51" s="51">
        <f t="shared" si="7"/>
        <v>165979023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-51159669</v>
      </c>
      <c r="J51" s="52">
        <f t="shared" si="7"/>
        <v>-51159669</v>
      </c>
      <c r="K51" s="52">
        <f t="shared" si="7"/>
        <v>115372498</v>
      </c>
      <c r="L51" s="52">
        <f t="shared" si="7"/>
        <v>0</v>
      </c>
      <c r="M51" s="52">
        <f t="shared" si="7"/>
        <v>0</v>
      </c>
      <c r="N51" s="52">
        <f t="shared" si="7"/>
        <v>115372498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64212829</v>
      </c>
      <c r="X51" s="52">
        <f t="shared" si="7"/>
        <v>0</v>
      </c>
      <c r="Y51" s="52">
        <f t="shared" si="7"/>
        <v>64212829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>
        <v>-13137869</v>
      </c>
      <c r="L6" s="20">
        <v>-15192034</v>
      </c>
      <c r="M6" s="20">
        <v>-12213059</v>
      </c>
      <c r="N6" s="20">
        <v>-40542962</v>
      </c>
      <c r="O6" s="20">
        <v>-12276276</v>
      </c>
      <c r="P6" s="20">
        <v>-14384862</v>
      </c>
      <c r="Q6" s="20">
        <v>-11779993</v>
      </c>
      <c r="R6" s="20">
        <v>-38441131</v>
      </c>
      <c r="S6" s="20"/>
      <c r="T6" s="20"/>
      <c r="U6" s="20"/>
      <c r="V6" s="20"/>
      <c r="W6" s="20">
        <v>-121698880</v>
      </c>
      <c r="X6" s="20"/>
      <c r="Y6" s="20">
        <v>-121698880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277440826</v>
      </c>
      <c r="D8" s="18"/>
      <c r="E8" s="19"/>
      <c r="F8" s="20"/>
      <c r="G8" s="20">
        <v>27829743</v>
      </c>
      <c r="H8" s="20">
        <v>31661924</v>
      </c>
      <c r="I8" s="20">
        <v>30127611</v>
      </c>
      <c r="J8" s="20">
        <v>89619278</v>
      </c>
      <c r="K8" s="20">
        <v>24924466</v>
      </c>
      <c r="L8" s="20">
        <v>24993093</v>
      </c>
      <c r="M8" s="20">
        <v>25001620</v>
      </c>
      <c r="N8" s="20">
        <v>74919179</v>
      </c>
      <c r="O8" s="20">
        <v>25483896</v>
      </c>
      <c r="P8" s="20">
        <v>24308835</v>
      </c>
      <c r="Q8" s="20">
        <v>24744249</v>
      </c>
      <c r="R8" s="20">
        <v>74536980</v>
      </c>
      <c r="S8" s="20"/>
      <c r="T8" s="20"/>
      <c r="U8" s="20"/>
      <c r="V8" s="20"/>
      <c r="W8" s="20">
        <v>239075437</v>
      </c>
      <c r="X8" s="20"/>
      <c r="Y8" s="20">
        <v>239075437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-9628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-545</v>
      </c>
      <c r="P9" s="20">
        <v>-1863</v>
      </c>
      <c r="Q9" s="20"/>
      <c r="R9" s="20">
        <v>-2408</v>
      </c>
      <c r="S9" s="20"/>
      <c r="T9" s="20"/>
      <c r="U9" s="20"/>
      <c r="V9" s="20"/>
      <c r="W9" s="20">
        <v>-2408</v>
      </c>
      <c r="X9" s="20"/>
      <c r="Y9" s="20">
        <v>-2408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-3912243</v>
      </c>
      <c r="D11" s="18"/>
      <c r="E11" s="19"/>
      <c r="F11" s="20"/>
      <c r="G11" s="20">
        <v>-351402</v>
      </c>
      <c r="H11" s="20">
        <v>-181265</v>
      </c>
      <c r="I11" s="20">
        <v>-108678</v>
      </c>
      <c r="J11" s="20">
        <v>-641345</v>
      </c>
      <c r="K11" s="20">
        <v>-56078</v>
      </c>
      <c r="L11" s="20">
        <v>-68824</v>
      </c>
      <c r="M11" s="20">
        <v>-42197</v>
      </c>
      <c r="N11" s="20">
        <v>-167099</v>
      </c>
      <c r="O11" s="20">
        <v>-254820</v>
      </c>
      <c r="P11" s="20">
        <v>-689004</v>
      </c>
      <c r="Q11" s="20">
        <v>-171174</v>
      </c>
      <c r="R11" s="20">
        <v>-1114998</v>
      </c>
      <c r="S11" s="20"/>
      <c r="T11" s="20"/>
      <c r="U11" s="20"/>
      <c r="V11" s="20"/>
      <c r="W11" s="20">
        <v>-1923442</v>
      </c>
      <c r="X11" s="20"/>
      <c r="Y11" s="20">
        <v>-1923442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119757363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37480215</v>
      </c>
      <c r="H14" s="31">
        <f t="shared" si="0"/>
        <v>2927103</v>
      </c>
      <c r="I14" s="31">
        <f t="shared" si="0"/>
        <v>5855828</v>
      </c>
      <c r="J14" s="31">
        <f t="shared" si="0"/>
        <v>46263146</v>
      </c>
      <c r="K14" s="31">
        <f t="shared" si="0"/>
        <v>11730519</v>
      </c>
      <c r="L14" s="31">
        <f t="shared" si="0"/>
        <v>9732235</v>
      </c>
      <c r="M14" s="31">
        <f t="shared" si="0"/>
        <v>12746364</v>
      </c>
      <c r="N14" s="31">
        <f t="shared" si="0"/>
        <v>34209118</v>
      </c>
      <c r="O14" s="31">
        <f t="shared" si="0"/>
        <v>12952255</v>
      </c>
      <c r="P14" s="31">
        <f t="shared" si="0"/>
        <v>9233106</v>
      </c>
      <c r="Q14" s="31">
        <f t="shared" si="0"/>
        <v>12793082</v>
      </c>
      <c r="R14" s="31">
        <f t="shared" si="0"/>
        <v>34978443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115450707</v>
      </c>
      <c r="X14" s="31">
        <f t="shared" si="0"/>
        <v>0</v>
      </c>
      <c r="Y14" s="31">
        <f t="shared" si="0"/>
        <v>115450707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-112904500</v>
      </c>
      <c r="F18" s="20">
        <v>3243100</v>
      </c>
      <c r="G18" s="24">
        <v>-1271829</v>
      </c>
      <c r="H18" s="24"/>
      <c r="I18" s="24"/>
      <c r="J18" s="20">
        <v>-1271829</v>
      </c>
      <c r="K18" s="24">
        <v>190331</v>
      </c>
      <c r="L18" s="24">
        <v>84256</v>
      </c>
      <c r="M18" s="20">
        <v>419284</v>
      </c>
      <c r="N18" s="24">
        <v>693871</v>
      </c>
      <c r="O18" s="24"/>
      <c r="P18" s="24"/>
      <c r="Q18" s="20">
        <v>199111</v>
      </c>
      <c r="R18" s="24">
        <v>199111</v>
      </c>
      <c r="S18" s="24"/>
      <c r="T18" s="20"/>
      <c r="U18" s="24"/>
      <c r="V18" s="24"/>
      <c r="W18" s="24">
        <v>-378847</v>
      </c>
      <c r="X18" s="20">
        <v>902000</v>
      </c>
      <c r="Y18" s="24">
        <v>-1280847</v>
      </c>
      <c r="Z18" s="25">
        <v>-142.00077605321508</v>
      </c>
      <c r="AA18" s="26">
        <v>3243100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-112904500</v>
      </c>
      <c r="F26" s="36">
        <f t="shared" si="1"/>
        <v>3243100</v>
      </c>
      <c r="G26" s="36">
        <f t="shared" si="1"/>
        <v>-1271829</v>
      </c>
      <c r="H26" s="36">
        <f t="shared" si="1"/>
        <v>0</v>
      </c>
      <c r="I26" s="36">
        <f t="shared" si="1"/>
        <v>0</v>
      </c>
      <c r="J26" s="36">
        <f t="shared" si="1"/>
        <v>-1271829</v>
      </c>
      <c r="K26" s="36">
        <f t="shared" si="1"/>
        <v>190331</v>
      </c>
      <c r="L26" s="36">
        <f t="shared" si="1"/>
        <v>84256</v>
      </c>
      <c r="M26" s="36">
        <f t="shared" si="1"/>
        <v>419284</v>
      </c>
      <c r="N26" s="36">
        <f t="shared" si="1"/>
        <v>693871</v>
      </c>
      <c r="O26" s="36">
        <f t="shared" si="1"/>
        <v>0</v>
      </c>
      <c r="P26" s="36">
        <f t="shared" si="1"/>
        <v>0</v>
      </c>
      <c r="Q26" s="36">
        <f t="shared" si="1"/>
        <v>199111</v>
      </c>
      <c r="R26" s="36">
        <f t="shared" si="1"/>
        <v>199111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-378847</v>
      </c>
      <c r="X26" s="36">
        <f t="shared" si="1"/>
        <v>902000</v>
      </c>
      <c r="Y26" s="36">
        <f t="shared" si="1"/>
        <v>-1280847</v>
      </c>
      <c r="Z26" s="37">
        <f>+IF(X26&lt;&gt;0,+(Y26/X26)*100,0)</f>
        <v>-142.00077605321508</v>
      </c>
      <c r="AA26" s="38">
        <f>SUM(AA16:AA25)</f>
        <v>3243100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119757363</v>
      </c>
      <c r="D27" s="29">
        <f>+D14+D26</f>
        <v>0</v>
      </c>
      <c r="E27" s="30">
        <f t="shared" si="2"/>
        <v>-112904500</v>
      </c>
      <c r="F27" s="31">
        <f t="shared" si="2"/>
        <v>3243100</v>
      </c>
      <c r="G27" s="31">
        <f t="shared" si="2"/>
        <v>36208386</v>
      </c>
      <c r="H27" s="31">
        <f t="shared" si="2"/>
        <v>2927103</v>
      </c>
      <c r="I27" s="31">
        <f t="shared" si="2"/>
        <v>5855828</v>
      </c>
      <c r="J27" s="31">
        <f t="shared" si="2"/>
        <v>44991317</v>
      </c>
      <c r="K27" s="31">
        <f t="shared" si="2"/>
        <v>11920850</v>
      </c>
      <c r="L27" s="31">
        <f t="shared" si="2"/>
        <v>9816491</v>
      </c>
      <c r="M27" s="31">
        <f t="shared" si="2"/>
        <v>13165648</v>
      </c>
      <c r="N27" s="31">
        <f t="shared" si="2"/>
        <v>34902989</v>
      </c>
      <c r="O27" s="31">
        <f t="shared" si="2"/>
        <v>12952255</v>
      </c>
      <c r="P27" s="31">
        <f t="shared" si="2"/>
        <v>9233106</v>
      </c>
      <c r="Q27" s="31">
        <f t="shared" si="2"/>
        <v>12992193</v>
      </c>
      <c r="R27" s="31">
        <f t="shared" si="2"/>
        <v>35177554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115071860</v>
      </c>
      <c r="X27" s="31">
        <f t="shared" si="2"/>
        <v>902000</v>
      </c>
      <c r="Y27" s="31">
        <f t="shared" si="2"/>
        <v>114169860</v>
      </c>
      <c r="Z27" s="32">
        <f>+IF(X27&lt;&gt;0,+(Y27/X27)*100,0)</f>
        <v>12657.412416851441</v>
      </c>
      <c r="AA27" s="33">
        <f>+AA14+AA26</f>
        <v>3243100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15895091</v>
      </c>
      <c r="D33" s="18"/>
      <c r="E33" s="19"/>
      <c r="F33" s="20"/>
      <c r="G33" s="20">
        <v>1272019</v>
      </c>
      <c r="H33" s="20">
        <v>1164163</v>
      </c>
      <c r="I33" s="20">
        <v>1099049</v>
      </c>
      <c r="J33" s="20">
        <v>3535231</v>
      </c>
      <c r="K33" s="20">
        <v>1478545</v>
      </c>
      <c r="L33" s="20">
        <v>1670604</v>
      </c>
      <c r="M33" s="20">
        <v>974613</v>
      </c>
      <c r="N33" s="20">
        <v>4123762</v>
      </c>
      <c r="O33" s="20">
        <v>1613719</v>
      </c>
      <c r="P33" s="20">
        <v>1075938</v>
      </c>
      <c r="Q33" s="20">
        <v>1328210</v>
      </c>
      <c r="R33" s="20">
        <v>4017867</v>
      </c>
      <c r="S33" s="20"/>
      <c r="T33" s="20"/>
      <c r="U33" s="20"/>
      <c r="V33" s="20"/>
      <c r="W33" s="20">
        <v>11676860</v>
      </c>
      <c r="X33" s="20"/>
      <c r="Y33" s="20">
        <v>11676860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-500020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-152772</v>
      </c>
      <c r="R34" s="20">
        <v>-152772</v>
      </c>
      <c r="S34" s="20"/>
      <c r="T34" s="20"/>
      <c r="U34" s="20"/>
      <c r="V34" s="20"/>
      <c r="W34" s="20">
        <v>-152772</v>
      </c>
      <c r="X34" s="20"/>
      <c r="Y34" s="20">
        <v>-152772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15395071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1272019</v>
      </c>
      <c r="H38" s="31">
        <f t="shared" si="3"/>
        <v>1164163</v>
      </c>
      <c r="I38" s="31">
        <f t="shared" si="3"/>
        <v>1099049</v>
      </c>
      <c r="J38" s="31">
        <f t="shared" si="3"/>
        <v>3535231</v>
      </c>
      <c r="K38" s="31">
        <f t="shared" si="3"/>
        <v>1478545</v>
      </c>
      <c r="L38" s="31">
        <f t="shared" si="3"/>
        <v>1670604</v>
      </c>
      <c r="M38" s="31">
        <f t="shared" si="3"/>
        <v>974613</v>
      </c>
      <c r="N38" s="31">
        <f t="shared" si="3"/>
        <v>4123762</v>
      </c>
      <c r="O38" s="31">
        <f t="shared" si="3"/>
        <v>1613719</v>
      </c>
      <c r="P38" s="31">
        <f t="shared" si="3"/>
        <v>1075938</v>
      </c>
      <c r="Q38" s="31">
        <f t="shared" si="3"/>
        <v>1175438</v>
      </c>
      <c r="R38" s="31">
        <f t="shared" si="3"/>
        <v>3865095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11524088</v>
      </c>
      <c r="X38" s="31">
        <f t="shared" si="3"/>
        <v>0</v>
      </c>
      <c r="Y38" s="31">
        <f t="shared" si="3"/>
        <v>11524088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15395071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1272019</v>
      </c>
      <c r="H45" s="31">
        <f t="shared" si="5"/>
        <v>1164163</v>
      </c>
      <c r="I45" s="31">
        <f t="shared" si="5"/>
        <v>1099049</v>
      </c>
      <c r="J45" s="31">
        <f t="shared" si="5"/>
        <v>3535231</v>
      </c>
      <c r="K45" s="31">
        <f t="shared" si="5"/>
        <v>1478545</v>
      </c>
      <c r="L45" s="31">
        <f t="shared" si="5"/>
        <v>1670604</v>
      </c>
      <c r="M45" s="31">
        <f t="shared" si="5"/>
        <v>974613</v>
      </c>
      <c r="N45" s="31">
        <f t="shared" si="5"/>
        <v>4123762</v>
      </c>
      <c r="O45" s="31">
        <f t="shared" si="5"/>
        <v>1613719</v>
      </c>
      <c r="P45" s="31">
        <f t="shared" si="5"/>
        <v>1075938</v>
      </c>
      <c r="Q45" s="31">
        <f t="shared" si="5"/>
        <v>1175438</v>
      </c>
      <c r="R45" s="31">
        <f t="shared" si="5"/>
        <v>3865095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11524088</v>
      </c>
      <c r="X45" s="31">
        <f t="shared" si="5"/>
        <v>0</v>
      </c>
      <c r="Y45" s="31">
        <f t="shared" si="5"/>
        <v>11524088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104362292</v>
      </c>
      <c r="D46" s="42">
        <f t="shared" si="6"/>
        <v>0</v>
      </c>
      <c r="E46" s="43">
        <f t="shared" si="6"/>
        <v>-112904500</v>
      </c>
      <c r="F46" s="44">
        <f t="shared" si="6"/>
        <v>3243100</v>
      </c>
      <c r="G46" s="44">
        <f t="shared" si="6"/>
        <v>34936367</v>
      </c>
      <c r="H46" s="44">
        <f t="shared" si="6"/>
        <v>1762940</v>
      </c>
      <c r="I46" s="44">
        <f t="shared" si="6"/>
        <v>4756779</v>
      </c>
      <c r="J46" s="44">
        <f t="shared" si="6"/>
        <v>41456086</v>
      </c>
      <c r="K46" s="44">
        <f t="shared" si="6"/>
        <v>10442305</v>
      </c>
      <c r="L46" s="44">
        <f t="shared" si="6"/>
        <v>8145887</v>
      </c>
      <c r="M46" s="44">
        <f t="shared" si="6"/>
        <v>12191035</v>
      </c>
      <c r="N46" s="44">
        <f t="shared" si="6"/>
        <v>30779227</v>
      </c>
      <c r="O46" s="44">
        <f t="shared" si="6"/>
        <v>11338536</v>
      </c>
      <c r="P46" s="44">
        <f t="shared" si="6"/>
        <v>8157168</v>
      </c>
      <c r="Q46" s="44">
        <f t="shared" si="6"/>
        <v>11816755</v>
      </c>
      <c r="R46" s="44">
        <f t="shared" si="6"/>
        <v>31312459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103547772</v>
      </c>
      <c r="X46" s="44">
        <f t="shared" si="6"/>
        <v>902000</v>
      </c>
      <c r="Y46" s="44">
        <f t="shared" si="6"/>
        <v>102645772</v>
      </c>
      <c r="Z46" s="45">
        <f>+IF(X46&lt;&gt;0,+(Y46/X46)*100,0)</f>
        <v>11379.797339246121</v>
      </c>
      <c r="AA46" s="46">
        <f>+AA27-AA45</f>
        <v>3243100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-694820809</v>
      </c>
      <c r="D6" s="18"/>
      <c r="E6" s="19">
        <v>-376825951</v>
      </c>
      <c r="F6" s="20">
        <v>10893964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>
        <v>-25026588</v>
      </c>
      <c r="L6" s="20">
        <v>-22014035</v>
      </c>
      <c r="M6" s="20">
        <v>-22961668</v>
      </c>
      <c r="N6" s="20">
        <v>-70002291</v>
      </c>
      <c r="O6" s="20">
        <v>-31929430</v>
      </c>
      <c r="P6" s="20">
        <v>-23379793</v>
      </c>
      <c r="Q6" s="20">
        <v>-21253021</v>
      </c>
      <c r="R6" s="20">
        <v>-76562244</v>
      </c>
      <c r="S6" s="20"/>
      <c r="T6" s="20"/>
      <c r="U6" s="20"/>
      <c r="V6" s="20"/>
      <c r="W6" s="20">
        <v>-921183168</v>
      </c>
      <c r="X6" s="20">
        <v>1148019</v>
      </c>
      <c r="Y6" s="20">
        <v>-922331187</v>
      </c>
      <c r="Z6" s="21">
        <v>-80341.10820465516</v>
      </c>
      <c r="AA6" s="22">
        <v>10893964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477623713</v>
      </c>
      <c r="D8" s="18"/>
      <c r="E8" s="19">
        <v>278753858</v>
      </c>
      <c r="F8" s="20">
        <v>16818849</v>
      </c>
      <c r="G8" s="20">
        <v>493386129</v>
      </c>
      <c r="H8" s="20">
        <v>19194090</v>
      </c>
      <c r="I8" s="20">
        <v>14520044</v>
      </c>
      <c r="J8" s="20">
        <v>527100263</v>
      </c>
      <c r="K8" s="20">
        <v>12950696</v>
      </c>
      <c r="L8" s="20">
        <v>11239393</v>
      </c>
      <c r="M8" s="20">
        <v>22574452</v>
      </c>
      <c r="N8" s="20">
        <v>46764541</v>
      </c>
      <c r="O8" s="20">
        <v>17335424</v>
      </c>
      <c r="P8" s="20">
        <v>15699423</v>
      </c>
      <c r="Q8" s="20">
        <v>17675977</v>
      </c>
      <c r="R8" s="20">
        <v>50710824</v>
      </c>
      <c r="S8" s="20"/>
      <c r="T8" s="20"/>
      <c r="U8" s="20"/>
      <c r="V8" s="20"/>
      <c r="W8" s="20">
        <v>624575628</v>
      </c>
      <c r="X8" s="20">
        <v>8319150</v>
      </c>
      <c r="Y8" s="20">
        <v>616256478</v>
      </c>
      <c r="Z8" s="21">
        <v>7407.6856169199982</v>
      </c>
      <c r="AA8" s="22">
        <v>16818849</v>
      </c>
    </row>
    <row r="9" spans="1:27" x14ac:dyDescent="0.25">
      <c r="A9" s="23" t="s">
        <v>38</v>
      </c>
      <c r="B9" s="17" t="s">
        <v>33</v>
      </c>
      <c r="C9" s="18">
        <v>-1848199</v>
      </c>
      <c r="D9" s="18"/>
      <c r="E9" s="19">
        <v>-1018123</v>
      </c>
      <c r="F9" s="20">
        <v>1374851</v>
      </c>
      <c r="G9" s="20">
        <v>-1086288</v>
      </c>
      <c r="H9" s="20">
        <v>-363067</v>
      </c>
      <c r="I9" s="20">
        <v>143438</v>
      </c>
      <c r="J9" s="20">
        <v>-1305917</v>
      </c>
      <c r="K9" s="20">
        <v>140254</v>
      </c>
      <c r="L9" s="20">
        <v>-1435096</v>
      </c>
      <c r="M9" s="20">
        <v>-147541</v>
      </c>
      <c r="N9" s="20">
        <v>-1442383</v>
      </c>
      <c r="O9" s="20">
        <v>-150724</v>
      </c>
      <c r="P9" s="20">
        <v>-187503</v>
      </c>
      <c r="Q9" s="20">
        <v>-151255</v>
      </c>
      <c r="R9" s="20">
        <v>-489482</v>
      </c>
      <c r="S9" s="20"/>
      <c r="T9" s="20"/>
      <c r="U9" s="20"/>
      <c r="V9" s="20"/>
      <c r="W9" s="20">
        <v>-3237782</v>
      </c>
      <c r="X9" s="20">
        <v>-1374181</v>
      </c>
      <c r="Y9" s="20">
        <v>-1863601</v>
      </c>
      <c r="Z9" s="21">
        <v>135.61539564293204</v>
      </c>
      <c r="AA9" s="22">
        <v>1374851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-7784982</v>
      </c>
      <c r="D11" s="18"/>
      <c r="E11" s="19">
        <v>-8423605</v>
      </c>
      <c r="F11" s="20">
        <v>-4812139</v>
      </c>
      <c r="G11" s="20">
        <v>-7883245</v>
      </c>
      <c r="H11" s="20">
        <v>-253610</v>
      </c>
      <c r="I11" s="20">
        <v>-239894</v>
      </c>
      <c r="J11" s="20">
        <v>-8376749</v>
      </c>
      <c r="K11" s="20">
        <v>-270852</v>
      </c>
      <c r="L11" s="20">
        <v>-552421</v>
      </c>
      <c r="M11" s="20">
        <v>-96413</v>
      </c>
      <c r="N11" s="20">
        <v>-919686</v>
      </c>
      <c r="O11" s="20">
        <v>-202350</v>
      </c>
      <c r="P11" s="20">
        <v>-794045</v>
      </c>
      <c r="Q11" s="20">
        <v>-164385</v>
      </c>
      <c r="R11" s="20">
        <v>-1160780</v>
      </c>
      <c r="S11" s="20"/>
      <c r="T11" s="20"/>
      <c r="U11" s="20"/>
      <c r="V11" s="20"/>
      <c r="W11" s="20">
        <v>-10457215</v>
      </c>
      <c r="X11" s="20">
        <v>-3609099</v>
      </c>
      <c r="Y11" s="20">
        <v>-6848116</v>
      </c>
      <c r="Z11" s="21">
        <v>189.74586177879854</v>
      </c>
      <c r="AA11" s="22">
        <v>-4812139</v>
      </c>
    </row>
    <row r="12" spans="1:27" x14ac:dyDescent="0.25">
      <c r="A12" s="23" t="s">
        <v>41</v>
      </c>
      <c r="B12" s="17" t="s">
        <v>33</v>
      </c>
      <c r="C12" s="18">
        <v>94434232</v>
      </c>
      <c r="D12" s="18"/>
      <c r="E12" s="19">
        <v>54650776</v>
      </c>
      <c r="F12" s="20"/>
      <c r="G12" s="24">
        <v>98366290</v>
      </c>
      <c r="H12" s="24">
        <v>4512024</v>
      </c>
      <c r="I12" s="24">
        <v>4125921</v>
      </c>
      <c r="J12" s="20">
        <v>107004235</v>
      </c>
      <c r="K12" s="24">
        <v>3264338</v>
      </c>
      <c r="L12" s="24">
        <v>2871396</v>
      </c>
      <c r="M12" s="20">
        <v>2994943</v>
      </c>
      <c r="N12" s="24">
        <v>9130677</v>
      </c>
      <c r="O12" s="24">
        <v>4164708</v>
      </c>
      <c r="P12" s="24">
        <v>3048600</v>
      </c>
      <c r="Q12" s="20">
        <v>2772133</v>
      </c>
      <c r="R12" s="24">
        <v>9985441</v>
      </c>
      <c r="S12" s="24"/>
      <c r="T12" s="20"/>
      <c r="U12" s="24"/>
      <c r="V12" s="24"/>
      <c r="W12" s="24">
        <v>126120353</v>
      </c>
      <c r="X12" s="20"/>
      <c r="Y12" s="24">
        <v>126120353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-132396045</v>
      </c>
      <c r="D14" s="29">
        <f>SUM(D6:D13)</f>
        <v>0</v>
      </c>
      <c r="E14" s="30">
        <f t="shared" si="0"/>
        <v>-52863045</v>
      </c>
      <c r="F14" s="31">
        <f t="shared" si="0"/>
        <v>24275525</v>
      </c>
      <c r="G14" s="31">
        <f t="shared" si="0"/>
        <v>-142238954</v>
      </c>
      <c r="H14" s="31">
        <f t="shared" si="0"/>
        <v>5118993</v>
      </c>
      <c r="I14" s="31">
        <f t="shared" si="0"/>
        <v>-13076840</v>
      </c>
      <c r="J14" s="31">
        <f t="shared" si="0"/>
        <v>-150196801</v>
      </c>
      <c r="K14" s="31">
        <f t="shared" si="0"/>
        <v>-8942152</v>
      </c>
      <c r="L14" s="31">
        <f t="shared" si="0"/>
        <v>-9890763</v>
      </c>
      <c r="M14" s="31">
        <f t="shared" si="0"/>
        <v>2363773</v>
      </c>
      <c r="N14" s="31">
        <f t="shared" si="0"/>
        <v>-16469142</v>
      </c>
      <c r="O14" s="31">
        <f t="shared" si="0"/>
        <v>-10782372</v>
      </c>
      <c r="P14" s="31">
        <f t="shared" si="0"/>
        <v>-5613318</v>
      </c>
      <c r="Q14" s="31">
        <f t="shared" si="0"/>
        <v>-1120551</v>
      </c>
      <c r="R14" s="31">
        <f t="shared" si="0"/>
        <v>-17516241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-184182184</v>
      </c>
      <c r="X14" s="31">
        <f t="shared" si="0"/>
        <v>4483889</v>
      </c>
      <c r="Y14" s="31">
        <f t="shared" si="0"/>
        <v>-188666073</v>
      </c>
      <c r="Z14" s="32">
        <f>+IF(X14&lt;&gt;0,+(Y14/X14)*100,0)</f>
        <v>-4207.6436994760579</v>
      </c>
      <c r="AA14" s="33">
        <f>SUM(AA6:AA13)</f>
        <v>24275525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37375034</v>
      </c>
      <c r="D18" s="18"/>
      <c r="E18" s="19">
        <v>54855872</v>
      </c>
      <c r="F18" s="20">
        <v>29369888</v>
      </c>
      <c r="G18" s="24">
        <v>37784790</v>
      </c>
      <c r="H18" s="24">
        <v>-409756</v>
      </c>
      <c r="I18" s="24">
        <v>-1431591</v>
      </c>
      <c r="J18" s="20">
        <v>35943443</v>
      </c>
      <c r="K18" s="24">
        <v>1643848</v>
      </c>
      <c r="L18" s="24">
        <v>159433</v>
      </c>
      <c r="M18" s="20">
        <v>966628</v>
      </c>
      <c r="N18" s="24">
        <v>2769909</v>
      </c>
      <c r="O18" s="24">
        <v>7289106</v>
      </c>
      <c r="P18" s="24">
        <v>108882</v>
      </c>
      <c r="Q18" s="20">
        <v>1592825</v>
      </c>
      <c r="R18" s="24">
        <v>8990813</v>
      </c>
      <c r="S18" s="24"/>
      <c r="T18" s="20"/>
      <c r="U18" s="24"/>
      <c r="V18" s="24"/>
      <c r="W18" s="24">
        <v>47704165</v>
      </c>
      <c r="X18" s="20">
        <v>22027437</v>
      </c>
      <c r="Y18" s="24">
        <v>25676728</v>
      </c>
      <c r="Z18" s="25">
        <v>116.5670250242913</v>
      </c>
      <c r="AA18" s="26">
        <v>29369888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37375034</v>
      </c>
      <c r="D26" s="29">
        <f t="shared" ref="D26:Y26" si="1">SUM(D16:D25)</f>
        <v>0</v>
      </c>
      <c r="E26" s="35">
        <f t="shared" si="1"/>
        <v>54855872</v>
      </c>
      <c r="F26" s="36">
        <f t="shared" si="1"/>
        <v>29369888</v>
      </c>
      <c r="G26" s="36">
        <f t="shared" si="1"/>
        <v>37784790</v>
      </c>
      <c r="H26" s="36">
        <f t="shared" si="1"/>
        <v>-409756</v>
      </c>
      <c r="I26" s="36">
        <f t="shared" si="1"/>
        <v>-1431591</v>
      </c>
      <c r="J26" s="36">
        <f t="shared" si="1"/>
        <v>35943443</v>
      </c>
      <c r="K26" s="36">
        <f t="shared" si="1"/>
        <v>1643848</v>
      </c>
      <c r="L26" s="36">
        <f t="shared" si="1"/>
        <v>159433</v>
      </c>
      <c r="M26" s="36">
        <f t="shared" si="1"/>
        <v>966628</v>
      </c>
      <c r="N26" s="36">
        <f t="shared" si="1"/>
        <v>2769909</v>
      </c>
      <c r="O26" s="36">
        <f t="shared" si="1"/>
        <v>7289106</v>
      </c>
      <c r="P26" s="36">
        <f t="shared" si="1"/>
        <v>108882</v>
      </c>
      <c r="Q26" s="36">
        <f t="shared" si="1"/>
        <v>1592825</v>
      </c>
      <c r="R26" s="36">
        <f t="shared" si="1"/>
        <v>8990813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47704165</v>
      </c>
      <c r="X26" s="36">
        <f t="shared" si="1"/>
        <v>22027437</v>
      </c>
      <c r="Y26" s="36">
        <f t="shared" si="1"/>
        <v>25676728</v>
      </c>
      <c r="Z26" s="37">
        <f>+IF(X26&lt;&gt;0,+(Y26/X26)*100,0)</f>
        <v>116.5670250242913</v>
      </c>
      <c r="AA26" s="38">
        <f>SUM(AA16:AA25)</f>
        <v>29369888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-95021011</v>
      </c>
      <c r="D27" s="29">
        <f>+D14+D26</f>
        <v>0</v>
      </c>
      <c r="E27" s="30">
        <f t="shared" si="2"/>
        <v>1992827</v>
      </c>
      <c r="F27" s="31">
        <f t="shared" si="2"/>
        <v>53645413</v>
      </c>
      <c r="G27" s="31">
        <f t="shared" si="2"/>
        <v>-104454164</v>
      </c>
      <c r="H27" s="31">
        <f t="shared" si="2"/>
        <v>4709237</v>
      </c>
      <c r="I27" s="31">
        <f t="shared" si="2"/>
        <v>-14508431</v>
      </c>
      <c r="J27" s="31">
        <f t="shared" si="2"/>
        <v>-114253358</v>
      </c>
      <c r="K27" s="31">
        <f t="shared" si="2"/>
        <v>-7298304</v>
      </c>
      <c r="L27" s="31">
        <f t="shared" si="2"/>
        <v>-9731330</v>
      </c>
      <c r="M27" s="31">
        <f t="shared" si="2"/>
        <v>3330401</v>
      </c>
      <c r="N27" s="31">
        <f t="shared" si="2"/>
        <v>-13699233</v>
      </c>
      <c r="O27" s="31">
        <f t="shared" si="2"/>
        <v>-3493266</v>
      </c>
      <c r="P27" s="31">
        <f t="shared" si="2"/>
        <v>-5504436</v>
      </c>
      <c r="Q27" s="31">
        <f t="shared" si="2"/>
        <v>472274</v>
      </c>
      <c r="R27" s="31">
        <f t="shared" si="2"/>
        <v>-8525428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-136478019</v>
      </c>
      <c r="X27" s="31">
        <f t="shared" si="2"/>
        <v>26511326</v>
      </c>
      <c r="Y27" s="31">
        <f t="shared" si="2"/>
        <v>-162989345</v>
      </c>
      <c r="Z27" s="32">
        <f>+IF(X27&lt;&gt;0,+(Y27/X27)*100,0)</f>
        <v>-614.7913725628058</v>
      </c>
      <c r="AA27" s="33">
        <f>+AA14+AA26</f>
        <v>53645413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199352136</v>
      </c>
      <c r="D33" s="18"/>
      <c r="E33" s="19">
        <v>292095628</v>
      </c>
      <c r="F33" s="20">
        <v>31531789</v>
      </c>
      <c r="G33" s="20">
        <v>169743906</v>
      </c>
      <c r="H33" s="20">
        <v>27620631</v>
      </c>
      <c r="I33" s="20"/>
      <c r="J33" s="20">
        <v>197364537</v>
      </c>
      <c r="K33" s="20">
        <v>-953</v>
      </c>
      <c r="L33" s="20">
        <v>-266171</v>
      </c>
      <c r="M33" s="20"/>
      <c r="N33" s="20">
        <v>-267124</v>
      </c>
      <c r="O33" s="20">
        <v>25703</v>
      </c>
      <c r="P33" s="20">
        <v>-25703</v>
      </c>
      <c r="Q33" s="20">
        <v>870683</v>
      </c>
      <c r="R33" s="20">
        <v>870683</v>
      </c>
      <c r="S33" s="20"/>
      <c r="T33" s="20"/>
      <c r="U33" s="20"/>
      <c r="V33" s="20"/>
      <c r="W33" s="20">
        <v>197968096</v>
      </c>
      <c r="X33" s="20">
        <v>22100914</v>
      </c>
      <c r="Y33" s="20">
        <v>175867182</v>
      </c>
      <c r="Z33" s="21">
        <v>795.74619402618373</v>
      </c>
      <c r="AA33" s="22">
        <v>31531789</v>
      </c>
    </row>
    <row r="34" spans="1:27" x14ac:dyDescent="0.25">
      <c r="A34" s="23" t="s">
        <v>62</v>
      </c>
      <c r="B34" s="17" t="s">
        <v>33</v>
      </c>
      <c r="C34" s="18">
        <v>181203</v>
      </c>
      <c r="D34" s="18"/>
      <c r="E34" s="19">
        <v>324203</v>
      </c>
      <c r="F34" s="20"/>
      <c r="G34" s="20">
        <v>324203</v>
      </c>
      <c r="H34" s="20">
        <v>1156130</v>
      </c>
      <c r="I34" s="20">
        <v>194870</v>
      </c>
      <c r="J34" s="20">
        <v>1675203</v>
      </c>
      <c r="K34" s="20"/>
      <c r="L34" s="20">
        <v>576522</v>
      </c>
      <c r="M34" s="20"/>
      <c r="N34" s="20">
        <v>576522</v>
      </c>
      <c r="O34" s="20"/>
      <c r="P34" s="20">
        <v>-1089464</v>
      </c>
      <c r="Q34" s="20"/>
      <c r="R34" s="20">
        <v>-1089464</v>
      </c>
      <c r="S34" s="20"/>
      <c r="T34" s="20"/>
      <c r="U34" s="20"/>
      <c r="V34" s="20"/>
      <c r="W34" s="20">
        <v>1162261</v>
      </c>
      <c r="X34" s="20"/>
      <c r="Y34" s="20">
        <v>1162261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-3700620</v>
      </c>
      <c r="D36" s="18"/>
      <c r="E36" s="19">
        <v>704566</v>
      </c>
      <c r="F36" s="20"/>
      <c r="G36" s="20">
        <v>-3681519</v>
      </c>
      <c r="H36" s="20"/>
      <c r="I36" s="20"/>
      <c r="J36" s="20">
        <v>-3681519</v>
      </c>
      <c r="K36" s="20"/>
      <c r="L36" s="20"/>
      <c r="M36" s="20"/>
      <c r="N36" s="20"/>
      <c r="O36" s="20"/>
      <c r="P36" s="20"/>
      <c r="Q36" s="20">
        <v>2482</v>
      </c>
      <c r="R36" s="20">
        <v>2482</v>
      </c>
      <c r="S36" s="20"/>
      <c r="T36" s="20"/>
      <c r="U36" s="20"/>
      <c r="V36" s="20"/>
      <c r="W36" s="20">
        <v>-3679037</v>
      </c>
      <c r="X36" s="20"/>
      <c r="Y36" s="20">
        <v>-3679037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208936</v>
      </c>
      <c r="H37" s="20">
        <v>-208936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195832719</v>
      </c>
      <c r="D38" s="29">
        <f t="shared" ref="D38:Y38" si="3">SUM(D30:D37)</f>
        <v>0</v>
      </c>
      <c r="E38" s="30">
        <f t="shared" si="3"/>
        <v>293124397</v>
      </c>
      <c r="F38" s="31">
        <f t="shared" si="3"/>
        <v>31531789</v>
      </c>
      <c r="G38" s="31">
        <f t="shared" si="3"/>
        <v>166595526</v>
      </c>
      <c r="H38" s="31">
        <f t="shared" si="3"/>
        <v>28567825</v>
      </c>
      <c r="I38" s="31">
        <f t="shared" si="3"/>
        <v>194870</v>
      </c>
      <c r="J38" s="31">
        <f t="shared" si="3"/>
        <v>195358221</v>
      </c>
      <c r="K38" s="31">
        <f t="shared" si="3"/>
        <v>-953</v>
      </c>
      <c r="L38" s="31">
        <f t="shared" si="3"/>
        <v>310351</v>
      </c>
      <c r="M38" s="31">
        <f t="shared" si="3"/>
        <v>0</v>
      </c>
      <c r="N38" s="31">
        <f t="shared" si="3"/>
        <v>309398</v>
      </c>
      <c r="O38" s="31">
        <f t="shared" si="3"/>
        <v>25703</v>
      </c>
      <c r="P38" s="31">
        <f t="shared" si="3"/>
        <v>-1115167</v>
      </c>
      <c r="Q38" s="31">
        <f t="shared" si="3"/>
        <v>873165</v>
      </c>
      <c r="R38" s="31">
        <f t="shared" si="3"/>
        <v>-216299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195451320</v>
      </c>
      <c r="X38" s="31">
        <f t="shared" si="3"/>
        <v>22100914</v>
      </c>
      <c r="Y38" s="31">
        <f t="shared" si="3"/>
        <v>173350406</v>
      </c>
      <c r="Z38" s="32">
        <f>+IF(X38&lt;&gt;0,+(Y38/X38)*100,0)</f>
        <v>784.35853829393659</v>
      </c>
      <c r="AA38" s="33">
        <f>SUM(AA30:AA37)</f>
        <v>31531789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1424400</v>
      </c>
      <c r="F43" s="20">
        <v>1424400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1068300</v>
      </c>
      <c r="Y43" s="20">
        <v>-1068300</v>
      </c>
      <c r="Z43" s="21">
        <v>-100</v>
      </c>
      <c r="AA43" s="22">
        <v>1424400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1424400</v>
      </c>
      <c r="F44" s="36">
        <f t="shared" si="4"/>
        <v>1424400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1068300</v>
      </c>
      <c r="Y44" s="36">
        <f t="shared" si="4"/>
        <v>-1068300</v>
      </c>
      <c r="Z44" s="37">
        <f>+IF(X44&lt;&gt;0,+(Y44/X44)*100,0)</f>
        <v>-100</v>
      </c>
      <c r="AA44" s="38">
        <f>SUM(AA40:AA43)</f>
        <v>1424400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195832719</v>
      </c>
      <c r="D45" s="29">
        <f>+D38+D44</f>
        <v>0</v>
      </c>
      <c r="E45" s="30">
        <f t="shared" si="5"/>
        <v>294548797</v>
      </c>
      <c r="F45" s="31">
        <f t="shared" si="5"/>
        <v>32956189</v>
      </c>
      <c r="G45" s="31">
        <f t="shared" si="5"/>
        <v>166595526</v>
      </c>
      <c r="H45" s="31">
        <f t="shared" si="5"/>
        <v>28567825</v>
      </c>
      <c r="I45" s="31">
        <f t="shared" si="5"/>
        <v>194870</v>
      </c>
      <c r="J45" s="31">
        <f t="shared" si="5"/>
        <v>195358221</v>
      </c>
      <c r="K45" s="31">
        <f t="shared" si="5"/>
        <v>-953</v>
      </c>
      <c r="L45" s="31">
        <f t="shared" si="5"/>
        <v>310351</v>
      </c>
      <c r="M45" s="31">
        <f t="shared" si="5"/>
        <v>0</v>
      </c>
      <c r="N45" s="31">
        <f t="shared" si="5"/>
        <v>309398</v>
      </c>
      <c r="O45" s="31">
        <f t="shared" si="5"/>
        <v>25703</v>
      </c>
      <c r="P45" s="31">
        <f t="shared" si="5"/>
        <v>-1115167</v>
      </c>
      <c r="Q45" s="31">
        <f t="shared" si="5"/>
        <v>873165</v>
      </c>
      <c r="R45" s="31">
        <f t="shared" si="5"/>
        <v>-216299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195451320</v>
      </c>
      <c r="X45" s="31">
        <f t="shared" si="5"/>
        <v>23169214</v>
      </c>
      <c r="Y45" s="31">
        <f t="shared" si="5"/>
        <v>172282106</v>
      </c>
      <c r="Z45" s="32">
        <f>+IF(X45&lt;&gt;0,+(Y45/X45)*100,0)</f>
        <v>743.58200498299163</v>
      </c>
      <c r="AA45" s="33">
        <f>+AA38+AA44</f>
        <v>32956189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-290853730</v>
      </c>
      <c r="D46" s="42">
        <f t="shared" si="6"/>
        <v>0</v>
      </c>
      <c r="E46" s="43">
        <f t="shared" si="6"/>
        <v>-292555970</v>
      </c>
      <c r="F46" s="44">
        <f t="shared" si="6"/>
        <v>20689224</v>
      </c>
      <c r="G46" s="44">
        <f t="shared" si="6"/>
        <v>-271049690</v>
      </c>
      <c r="H46" s="44">
        <f t="shared" si="6"/>
        <v>-23858588</v>
      </c>
      <c r="I46" s="44">
        <f t="shared" si="6"/>
        <v>-14703301</v>
      </c>
      <c r="J46" s="44">
        <f t="shared" si="6"/>
        <v>-309611579</v>
      </c>
      <c r="K46" s="44">
        <f t="shared" si="6"/>
        <v>-7297351</v>
      </c>
      <c r="L46" s="44">
        <f t="shared" si="6"/>
        <v>-10041681</v>
      </c>
      <c r="M46" s="44">
        <f t="shared" si="6"/>
        <v>3330401</v>
      </c>
      <c r="N46" s="44">
        <f t="shared" si="6"/>
        <v>-14008631</v>
      </c>
      <c r="O46" s="44">
        <f t="shared" si="6"/>
        <v>-3518969</v>
      </c>
      <c r="P46" s="44">
        <f t="shared" si="6"/>
        <v>-4389269</v>
      </c>
      <c r="Q46" s="44">
        <f t="shared" si="6"/>
        <v>-400891</v>
      </c>
      <c r="R46" s="44">
        <f t="shared" si="6"/>
        <v>-8309129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-331929339</v>
      </c>
      <c r="X46" s="44">
        <f t="shared" si="6"/>
        <v>3342112</v>
      </c>
      <c r="Y46" s="44">
        <f t="shared" si="6"/>
        <v>-335271451</v>
      </c>
      <c r="Z46" s="45">
        <f>+IF(X46&lt;&gt;0,+(Y46/X46)*100,0)</f>
        <v>-10031.723981721738</v>
      </c>
      <c r="AA46" s="46">
        <f>+AA27-AA45</f>
        <v>20689224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121912123</v>
      </c>
      <c r="D48" s="18"/>
      <c r="E48" s="19">
        <v>113451764</v>
      </c>
      <c r="F48" s="20"/>
      <c r="G48" s="20">
        <v>128233815</v>
      </c>
      <c r="H48" s="20">
        <v>-19245345</v>
      </c>
      <c r="I48" s="20"/>
      <c r="J48" s="20">
        <v>108988470</v>
      </c>
      <c r="K48" s="20"/>
      <c r="L48" s="20">
        <v>-6395018</v>
      </c>
      <c r="M48" s="20"/>
      <c r="N48" s="20">
        <v>-6395018</v>
      </c>
      <c r="O48" s="20">
        <v>9347168</v>
      </c>
      <c r="P48" s="20"/>
      <c r="Q48" s="20"/>
      <c r="R48" s="20">
        <v>9347168</v>
      </c>
      <c r="S48" s="20"/>
      <c r="T48" s="20"/>
      <c r="U48" s="20"/>
      <c r="V48" s="20"/>
      <c r="W48" s="20">
        <v>111940620</v>
      </c>
      <c r="X48" s="20"/>
      <c r="Y48" s="20">
        <v>111940620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-27068840</v>
      </c>
      <c r="D49" s="18"/>
      <c r="E49" s="19">
        <v>-30386553</v>
      </c>
      <c r="F49" s="20"/>
      <c r="G49" s="20">
        <v>-27068839</v>
      </c>
      <c r="H49" s="20"/>
      <c r="I49" s="20"/>
      <c r="J49" s="20">
        <v>-27068839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-27068839</v>
      </c>
      <c r="X49" s="20"/>
      <c r="Y49" s="20">
        <v>-27068839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94843283</v>
      </c>
      <c r="D51" s="50">
        <f t="shared" ref="D51:Y51" si="7">SUM(D48:D50)</f>
        <v>0</v>
      </c>
      <c r="E51" s="51">
        <f t="shared" si="7"/>
        <v>83065211</v>
      </c>
      <c r="F51" s="52">
        <f t="shared" si="7"/>
        <v>0</v>
      </c>
      <c r="G51" s="52">
        <f t="shared" si="7"/>
        <v>101164976</v>
      </c>
      <c r="H51" s="52">
        <f t="shared" si="7"/>
        <v>-19245345</v>
      </c>
      <c r="I51" s="52">
        <f t="shared" si="7"/>
        <v>0</v>
      </c>
      <c r="J51" s="52">
        <f t="shared" si="7"/>
        <v>81919631</v>
      </c>
      <c r="K51" s="52">
        <f t="shared" si="7"/>
        <v>0</v>
      </c>
      <c r="L51" s="52">
        <f t="shared" si="7"/>
        <v>-6395018</v>
      </c>
      <c r="M51" s="52">
        <f t="shared" si="7"/>
        <v>0</v>
      </c>
      <c r="N51" s="52">
        <f t="shared" si="7"/>
        <v>-6395018</v>
      </c>
      <c r="O51" s="52">
        <f t="shared" si="7"/>
        <v>9347168</v>
      </c>
      <c r="P51" s="52">
        <f t="shared" si="7"/>
        <v>0</v>
      </c>
      <c r="Q51" s="52">
        <f t="shared" si="7"/>
        <v>0</v>
      </c>
      <c r="R51" s="52">
        <f t="shared" si="7"/>
        <v>9347168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84871781</v>
      </c>
      <c r="X51" s="52">
        <f t="shared" si="7"/>
        <v>0</v>
      </c>
      <c r="Y51" s="52">
        <f t="shared" si="7"/>
        <v>84871781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116747260</v>
      </c>
      <c r="D6" s="18"/>
      <c r="E6" s="19">
        <v>97686595</v>
      </c>
      <c r="F6" s="20">
        <v>52473727</v>
      </c>
      <c r="G6" s="20">
        <v>7837763</v>
      </c>
      <c r="H6" s="20">
        <v>-5830885</v>
      </c>
      <c r="I6" s="20">
        <v>-3667715</v>
      </c>
      <c r="J6" s="20">
        <v>-1660837</v>
      </c>
      <c r="K6" s="20">
        <v>9048210</v>
      </c>
      <c r="L6" s="20">
        <v>8157465</v>
      </c>
      <c r="M6" s="20">
        <v>2516717</v>
      </c>
      <c r="N6" s="20">
        <v>19722392</v>
      </c>
      <c r="O6" s="20">
        <v>3850774</v>
      </c>
      <c r="P6" s="20">
        <v>5175441</v>
      </c>
      <c r="Q6" s="20">
        <v>18059555</v>
      </c>
      <c r="R6" s="20">
        <v>27085770</v>
      </c>
      <c r="S6" s="20"/>
      <c r="T6" s="20"/>
      <c r="U6" s="20"/>
      <c r="V6" s="20"/>
      <c r="W6" s="20">
        <v>45147325</v>
      </c>
      <c r="X6" s="20">
        <v>48079355</v>
      </c>
      <c r="Y6" s="20">
        <v>-2932030</v>
      </c>
      <c r="Z6" s="21">
        <v>-6.0983139228885239</v>
      </c>
      <c r="AA6" s="22">
        <v>52473727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32062459</v>
      </c>
      <c r="D8" s="18"/>
      <c r="E8" s="19">
        <v>-2013508</v>
      </c>
      <c r="F8" s="20">
        <v>-1522500</v>
      </c>
      <c r="G8" s="20">
        <v>2040433</v>
      </c>
      <c r="H8" s="20">
        <v>9915465</v>
      </c>
      <c r="I8" s="20">
        <v>114687481</v>
      </c>
      <c r="J8" s="20">
        <v>126643379</v>
      </c>
      <c r="K8" s="20">
        <v>-2428056</v>
      </c>
      <c r="L8" s="20">
        <v>2419656</v>
      </c>
      <c r="M8" s="20">
        <v>-826981</v>
      </c>
      <c r="N8" s="20">
        <v>-835381</v>
      </c>
      <c r="O8" s="20">
        <v>6043958</v>
      </c>
      <c r="P8" s="20">
        <v>6618301</v>
      </c>
      <c r="Q8" s="20">
        <v>9216867</v>
      </c>
      <c r="R8" s="20">
        <v>21879126</v>
      </c>
      <c r="S8" s="20"/>
      <c r="T8" s="20"/>
      <c r="U8" s="20"/>
      <c r="V8" s="20"/>
      <c r="W8" s="20">
        <v>147687124</v>
      </c>
      <c r="X8" s="20">
        <v>-185000</v>
      </c>
      <c r="Y8" s="20">
        <v>147872124</v>
      </c>
      <c r="Z8" s="21">
        <v>-79930.877837837834</v>
      </c>
      <c r="AA8" s="22">
        <v>-1522500</v>
      </c>
    </row>
    <row r="9" spans="1:27" x14ac:dyDescent="0.25">
      <c r="A9" s="23" t="s">
        <v>38</v>
      </c>
      <c r="B9" s="17" t="s">
        <v>33</v>
      </c>
      <c r="C9" s="18">
        <v>1642137</v>
      </c>
      <c r="D9" s="18"/>
      <c r="E9" s="19">
        <v>1644171</v>
      </c>
      <c r="F9" s="20">
        <v>1356675</v>
      </c>
      <c r="G9" s="20">
        <v>1644171</v>
      </c>
      <c r="H9" s="20">
        <v>-287495</v>
      </c>
      <c r="I9" s="20"/>
      <c r="J9" s="20">
        <v>1356676</v>
      </c>
      <c r="K9" s="20"/>
      <c r="L9" s="20"/>
      <c r="M9" s="20"/>
      <c r="N9" s="20"/>
      <c r="O9" s="20">
        <v>-15</v>
      </c>
      <c r="P9" s="20">
        <v>-10000</v>
      </c>
      <c r="Q9" s="20"/>
      <c r="R9" s="20">
        <v>-10015</v>
      </c>
      <c r="S9" s="20"/>
      <c r="T9" s="20"/>
      <c r="U9" s="20"/>
      <c r="V9" s="20"/>
      <c r="W9" s="20">
        <v>1346661</v>
      </c>
      <c r="X9" s="20">
        <v>1017504</v>
      </c>
      <c r="Y9" s="20">
        <v>329157</v>
      </c>
      <c r="Z9" s="21">
        <v>32.349455137277097</v>
      </c>
      <c r="AA9" s="22">
        <v>1356675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-545246</v>
      </c>
      <c r="D11" s="18"/>
      <c r="E11" s="19"/>
      <c r="F11" s="20"/>
      <c r="G11" s="20">
        <v>111291</v>
      </c>
      <c r="H11" s="20">
        <v>185894</v>
      </c>
      <c r="I11" s="20">
        <v>275685</v>
      </c>
      <c r="J11" s="20">
        <v>572870</v>
      </c>
      <c r="K11" s="20">
        <v>352943</v>
      </c>
      <c r="L11" s="20">
        <v>624959</v>
      </c>
      <c r="M11" s="20">
        <v>581716</v>
      </c>
      <c r="N11" s="20">
        <v>1559618</v>
      </c>
      <c r="O11" s="20">
        <v>762311</v>
      </c>
      <c r="P11" s="20">
        <v>431125</v>
      </c>
      <c r="Q11" s="20">
        <v>-121969</v>
      </c>
      <c r="R11" s="20">
        <v>1071467</v>
      </c>
      <c r="S11" s="20"/>
      <c r="T11" s="20"/>
      <c r="U11" s="20"/>
      <c r="V11" s="20"/>
      <c r="W11" s="20">
        <v>3203955</v>
      </c>
      <c r="X11" s="20"/>
      <c r="Y11" s="20">
        <v>3203955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-1714701</v>
      </c>
      <c r="D12" s="18"/>
      <c r="E12" s="19"/>
      <c r="F12" s="20">
        <v>63061237</v>
      </c>
      <c r="G12" s="24">
        <v>861946</v>
      </c>
      <c r="H12" s="24">
        <v>83984</v>
      </c>
      <c r="I12" s="24">
        <v>430268</v>
      </c>
      <c r="J12" s="20">
        <v>1376198</v>
      </c>
      <c r="K12" s="24">
        <v>395075</v>
      </c>
      <c r="L12" s="24">
        <v>-181269</v>
      </c>
      <c r="M12" s="20">
        <v>-731835</v>
      </c>
      <c r="N12" s="24">
        <v>-518029</v>
      </c>
      <c r="O12" s="24">
        <v>-858167</v>
      </c>
      <c r="P12" s="24">
        <v>-799410</v>
      </c>
      <c r="Q12" s="20">
        <v>-1220617</v>
      </c>
      <c r="R12" s="24">
        <v>-2878194</v>
      </c>
      <c r="S12" s="24"/>
      <c r="T12" s="20"/>
      <c r="U12" s="24"/>
      <c r="V12" s="24"/>
      <c r="W12" s="24">
        <v>-2020025</v>
      </c>
      <c r="X12" s="20">
        <v>47295945</v>
      </c>
      <c r="Y12" s="24">
        <v>-49315970</v>
      </c>
      <c r="Z12" s="25">
        <v>-104.27103211490964</v>
      </c>
      <c r="AA12" s="26">
        <v>63061237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148191909</v>
      </c>
      <c r="D14" s="29">
        <f>SUM(D6:D13)</f>
        <v>0</v>
      </c>
      <c r="E14" s="30">
        <f t="shared" si="0"/>
        <v>97317258</v>
      </c>
      <c r="F14" s="31">
        <f t="shared" si="0"/>
        <v>115369139</v>
      </c>
      <c r="G14" s="31">
        <f t="shared" si="0"/>
        <v>12495604</v>
      </c>
      <c r="H14" s="31">
        <f t="shared" si="0"/>
        <v>4066963</v>
      </c>
      <c r="I14" s="31">
        <f t="shared" si="0"/>
        <v>111725719</v>
      </c>
      <c r="J14" s="31">
        <f t="shared" si="0"/>
        <v>128288286</v>
      </c>
      <c r="K14" s="31">
        <f t="shared" si="0"/>
        <v>7368172</v>
      </c>
      <c r="L14" s="31">
        <f t="shared" si="0"/>
        <v>11020811</v>
      </c>
      <c r="M14" s="31">
        <f t="shared" si="0"/>
        <v>1539617</v>
      </c>
      <c r="N14" s="31">
        <f t="shared" si="0"/>
        <v>19928600</v>
      </c>
      <c r="O14" s="31">
        <f t="shared" si="0"/>
        <v>9798861</v>
      </c>
      <c r="P14" s="31">
        <f t="shared" si="0"/>
        <v>11415457</v>
      </c>
      <c r="Q14" s="31">
        <f t="shared" si="0"/>
        <v>25933836</v>
      </c>
      <c r="R14" s="31">
        <f t="shared" si="0"/>
        <v>47148154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195365040</v>
      </c>
      <c r="X14" s="31">
        <f t="shared" si="0"/>
        <v>96207804</v>
      </c>
      <c r="Y14" s="31">
        <f t="shared" si="0"/>
        <v>99157236</v>
      </c>
      <c r="Z14" s="32">
        <f>+IF(X14&lt;&gt;0,+(Y14/X14)*100,0)</f>
        <v>103.0656889330932</v>
      </c>
      <c r="AA14" s="33">
        <f>SUM(AA6:AA13)</f>
        <v>115369139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210843</v>
      </c>
      <c r="D18" s="18"/>
      <c r="E18" s="19">
        <v>-4837959</v>
      </c>
      <c r="F18" s="20">
        <v>3811003</v>
      </c>
      <c r="G18" s="24">
        <v>1759496</v>
      </c>
      <c r="H18" s="24"/>
      <c r="I18" s="24">
        <v>-67314</v>
      </c>
      <c r="J18" s="20">
        <v>1692182</v>
      </c>
      <c r="K18" s="24">
        <v>-1537921</v>
      </c>
      <c r="L18" s="24">
        <v>-676881</v>
      </c>
      <c r="M18" s="20">
        <v>-648335</v>
      </c>
      <c r="N18" s="24">
        <v>-2863137</v>
      </c>
      <c r="O18" s="24">
        <v>2082264</v>
      </c>
      <c r="P18" s="24">
        <v>997551</v>
      </c>
      <c r="Q18" s="20">
        <v>-482702</v>
      </c>
      <c r="R18" s="24">
        <v>2597113</v>
      </c>
      <c r="S18" s="24"/>
      <c r="T18" s="20"/>
      <c r="U18" s="24"/>
      <c r="V18" s="24"/>
      <c r="W18" s="24">
        <v>1426158</v>
      </c>
      <c r="X18" s="20">
        <v>-4778476</v>
      </c>
      <c r="Y18" s="24">
        <v>6204634</v>
      </c>
      <c r="Z18" s="25">
        <v>-129.84545700344628</v>
      </c>
      <c r="AA18" s="26">
        <v>3811003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210843</v>
      </c>
      <c r="D26" s="29">
        <f t="shared" ref="D26:Y26" si="1">SUM(D16:D25)</f>
        <v>0</v>
      </c>
      <c r="E26" s="35">
        <f t="shared" si="1"/>
        <v>-4837959</v>
      </c>
      <c r="F26" s="36">
        <f t="shared" si="1"/>
        <v>3811003</v>
      </c>
      <c r="G26" s="36">
        <f t="shared" si="1"/>
        <v>1759496</v>
      </c>
      <c r="H26" s="36">
        <f t="shared" si="1"/>
        <v>0</v>
      </c>
      <c r="I26" s="36">
        <f t="shared" si="1"/>
        <v>-67314</v>
      </c>
      <c r="J26" s="36">
        <f t="shared" si="1"/>
        <v>1692182</v>
      </c>
      <c r="K26" s="36">
        <f t="shared" si="1"/>
        <v>-1537921</v>
      </c>
      <c r="L26" s="36">
        <f t="shared" si="1"/>
        <v>-676881</v>
      </c>
      <c r="M26" s="36">
        <f t="shared" si="1"/>
        <v>-648335</v>
      </c>
      <c r="N26" s="36">
        <f t="shared" si="1"/>
        <v>-2863137</v>
      </c>
      <c r="O26" s="36">
        <f t="shared" si="1"/>
        <v>2082264</v>
      </c>
      <c r="P26" s="36">
        <f t="shared" si="1"/>
        <v>997551</v>
      </c>
      <c r="Q26" s="36">
        <f t="shared" si="1"/>
        <v>-482702</v>
      </c>
      <c r="R26" s="36">
        <f t="shared" si="1"/>
        <v>2597113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1426158</v>
      </c>
      <c r="X26" s="36">
        <f t="shared" si="1"/>
        <v>-4778476</v>
      </c>
      <c r="Y26" s="36">
        <f t="shared" si="1"/>
        <v>6204634</v>
      </c>
      <c r="Z26" s="37">
        <f>+IF(X26&lt;&gt;0,+(Y26/X26)*100,0)</f>
        <v>-129.84545700344628</v>
      </c>
      <c r="AA26" s="38">
        <f>SUM(AA16:AA25)</f>
        <v>3811003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148402752</v>
      </c>
      <c r="D27" s="29">
        <f>+D14+D26</f>
        <v>0</v>
      </c>
      <c r="E27" s="30">
        <f t="shared" si="2"/>
        <v>92479299</v>
      </c>
      <c r="F27" s="31">
        <f t="shared" si="2"/>
        <v>119180142</v>
      </c>
      <c r="G27" s="31">
        <f t="shared" si="2"/>
        <v>14255100</v>
      </c>
      <c r="H27" s="31">
        <f t="shared" si="2"/>
        <v>4066963</v>
      </c>
      <c r="I27" s="31">
        <f t="shared" si="2"/>
        <v>111658405</v>
      </c>
      <c r="J27" s="31">
        <f t="shared" si="2"/>
        <v>129980468</v>
      </c>
      <c r="K27" s="31">
        <f t="shared" si="2"/>
        <v>5830251</v>
      </c>
      <c r="L27" s="31">
        <f t="shared" si="2"/>
        <v>10343930</v>
      </c>
      <c r="M27" s="31">
        <f t="shared" si="2"/>
        <v>891282</v>
      </c>
      <c r="N27" s="31">
        <f t="shared" si="2"/>
        <v>17065463</v>
      </c>
      <c r="O27" s="31">
        <f t="shared" si="2"/>
        <v>11881125</v>
      </c>
      <c r="P27" s="31">
        <f t="shared" si="2"/>
        <v>12413008</v>
      </c>
      <c r="Q27" s="31">
        <f t="shared" si="2"/>
        <v>25451134</v>
      </c>
      <c r="R27" s="31">
        <f t="shared" si="2"/>
        <v>49745267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196791198</v>
      </c>
      <c r="X27" s="31">
        <f t="shared" si="2"/>
        <v>91429328</v>
      </c>
      <c r="Y27" s="31">
        <f t="shared" si="2"/>
        <v>105361870</v>
      </c>
      <c r="Z27" s="32">
        <f>+IF(X27&lt;&gt;0,+(Y27/X27)*100,0)</f>
        <v>115.23859171315358</v>
      </c>
      <c r="AA27" s="33">
        <f>+AA14+AA26</f>
        <v>119180142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-32067223</v>
      </c>
      <c r="D33" s="18"/>
      <c r="E33" s="19">
        <v>-2013505</v>
      </c>
      <c r="F33" s="20">
        <v>-1522502</v>
      </c>
      <c r="G33" s="20">
        <v>-45433244</v>
      </c>
      <c r="H33" s="20">
        <v>-1731299</v>
      </c>
      <c r="I33" s="20">
        <v>-1028101</v>
      </c>
      <c r="J33" s="20">
        <v>-48192644</v>
      </c>
      <c r="K33" s="20">
        <v>-1853818</v>
      </c>
      <c r="L33" s="20">
        <v>-911300</v>
      </c>
      <c r="M33" s="20">
        <v>-15023363</v>
      </c>
      <c r="N33" s="20">
        <v>-17788481</v>
      </c>
      <c r="O33" s="20">
        <v>331764</v>
      </c>
      <c r="P33" s="20">
        <v>-947234</v>
      </c>
      <c r="Q33" s="20">
        <v>-2336122</v>
      </c>
      <c r="R33" s="20">
        <v>-2951592</v>
      </c>
      <c r="S33" s="20"/>
      <c r="T33" s="20"/>
      <c r="U33" s="20"/>
      <c r="V33" s="20"/>
      <c r="W33" s="20">
        <v>-68932717</v>
      </c>
      <c r="X33" s="20">
        <v>-1141902</v>
      </c>
      <c r="Y33" s="20">
        <v>-67790815</v>
      </c>
      <c r="Z33" s="21">
        <v>5936.6578743184618</v>
      </c>
      <c r="AA33" s="22">
        <v>-1522502</v>
      </c>
    </row>
    <row r="34" spans="1:27" x14ac:dyDescent="0.25">
      <c r="A34" s="23" t="s">
        <v>62</v>
      </c>
      <c r="B34" s="17" t="s">
        <v>33</v>
      </c>
      <c r="C34" s="18">
        <v>9681962</v>
      </c>
      <c r="D34" s="18"/>
      <c r="E34" s="19">
        <v>134</v>
      </c>
      <c r="F34" s="20">
        <v>574764</v>
      </c>
      <c r="G34" s="20">
        <v>574764</v>
      </c>
      <c r="H34" s="20"/>
      <c r="I34" s="20"/>
      <c r="J34" s="20">
        <v>574764</v>
      </c>
      <c r="K34" s="20"/>
      <c r="L34" s="20">
        <v>4432880</v>
      </c>
      <c r="M34" s="20">
        <v>-120000</v>
      </c>
      <c r="N34" s="20">
        <v>4312880</v>
      </c>
      <c r="O34" s="20">
        <v>-2839300</v>
      </c>
      <c r="P34" s="20">
        <v>-796406</v>
      </c>
      <c r="Q34" s="20">
        <v>1078982</v>
      </c>
      <c r="R34" s="20">
        <v>-2556724</v>
      </c>
      <c r="S34" s="20"/>
      <c r="T34" s="20"/>
      <c r="U34" s="20"/>
      <c r="V34" s="20"/>
      <c r="W34" s="20">
        <v>2330920</v>
      </c>
      <c r="X34" s="20">
        <v>1382468</v>
      </c>
      <c r="Y34" s="20">
        <v>948452</v>
      </c>
      <c r="Z34" s="21">
        <v>68.605710945931477</v>
      </c>
      <c r="AA34" s="22">
        <v>574764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66057896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49543425</v>
      </c>
      <c r="Y36" s="20">
        <v>-49543425</v>
      </c>
      <c r="Z36" s="21">
        <v>-100</v>
      </c>
      <c r="AA36" s="22">
        <v>66057896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-22385261</v>
      </c>
      <c r="D38" s="29">
        <f t="shared" ref="D38:Y38" si="3">SUM(D30:D37)</f>
        <v>0</v>
      </c>
      <c r="E38" s="30">
        <f t="shared" si="3"/>
        <v>-2013371</v>
      </c>
      <c r="F38" s="31">
        <f t="shared" si="3"/>
        <v>65110158</v>
      </c>
      <c r="G38" s="31">
        <f t="shared" si="3"/>
        <v>-44858480</v>
      </c>
      <c r="H38" s="31">
        <f t="shared" si="3"/>
        <v>-1731299</v>
      </c>
      <c r="I38" s="31">
        <f t="shared" si="3"/>
        <v>-1028101</v>
      </c>
      <c r="J38" s="31">
        <f t="shared" si="3"/>
        <v>-47617880</v>
      </c>
      <c r="K38" s="31">
        <f t="shared" si="3"/>
        <v>-1853818</v>
      </c>
      <c r="L38" s="31">
        <f t="shared" si="3"/>
        <v>3521580</v>
      </c>
      <c r="M38" s="31">
        <f t="shared" si="3"/>
        <v>-15143363</v>
      </c>
      <c r="N38" s="31">
        <f t="shared" si="3"/>
        <v>-13475601</v>
      </c>
      <c r="O38" s="31">
        <f t="shared" si="3"/>
        <v>-2507536</v>
      </c>
      <c r="P38" s="31">
        <f t="shared" si="3"/>
        <v>-1743640</v>
      </c>
      <c r="Q38" s="31">
        <f t="shared" si="3"/>
        <v>-1257140</v>
      </c>
      <c r="R38" s="31">
        <f t="shared" si="3"/>
        <v>-5508316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-66601797</v>
      </c>
      <c r="X38" s="31">
        <f t="shared" si="3"/>
        <v>49783991</v>
      </c>
      <c r="Y38" s="31">
        <f t="shared" si="3"/>
        <v>-116385788</v>
      </c>
      <c r="Z38" s="32">
        <f>+IF(X38&lt;&gt;0,+(Y38/X38)*100,0)</f>
        <v>-233.78155439566908</v>
      </c>
      <c r="AA38" s="33">
        <f>SUM(AA30:AA37)</f>
        <v>65110158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-22385261</v>
      </c>
      <c r="D45" s="29">
        <f>+D38+D44</f>
        <v>0</v>
      </c>
      <c r="E45" s="30">
        <f t="shared" si="5"/>
        <v>-2013371</v>
      </c>
      <c r="F45" s="31">
        <f t="shared" si="5"/>
        <v>65110158</v>
      </c>
      <c r="G45" s="31">
        <f t="shared" si="5"/>
        <v>-44858480</v>
      </c>
      <c r="H45" s="31">
        <f t="shared" si="5"/>
        <v>-1731299</v>
      </c>
      <c r="I45" s="31">
        <f t="shared" si="5"/>
        <v>-1028101</v>
      </c>
      <c r="J45" s="31">
        <f t="shared" si="5"/>
        <v>-47617880</v>
      </c>
      <c r="K45" s="31">
        <f t="shared" si="5"/>
        <v>-1853818</v>
      </c>
      <c r="L45" s="31">
        <f t="shared" si="5"/>
        <v>3521580</v>
      </c>
      <c r="M45" s="31">
        <f t="shared" si="5"/>
        <v>-15143363</v>
      </c>
      <c r="N45" s="31">
        <f t="shared" si="5"/>
        <v>-13475601</v>
      </c>
      <c r="O45" s="31">
        <f t="shared" si="5"/>
        <v>-2507536</v>
      </c>
      <c r="P45" s="31">
        <f t="shared" si="5"/>
        <v>-1743640</v>
      </c>
      <c r="Q45" s="31">
        <f t="shared" si="5"/>
        <v>-1257140</v>
      </c>
      <c r="R45" s="31">
        <f t="shared" si="5"/>
        <v>-5508316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-66601797</v>
      </c>
      <c r="X45" s="31">
        <f t="shared" si="5"/>
        <v>49783991</v>
      </c>
      <c r="Y45" s="31">
        <f t="shared" si="5"/>
        <v>-116385788</v>
      </c>
      <c r="Z45" s="32">
        <f>+IF(X45&lt;&gt;0,+(Y45/X45)*100,0)</f>
        <v>-233.78155439566908</v>
      </c>
      <c r="AA45" s="33">
        <f>+AA38+AA44</f>
        <v>65110158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170788013</v>
      </c>
      <c r="D46" s="42">
        <f t="shared" si="6"/>
        <v>0</v>
      </c>
      <c r="E46" s="43">
        <f t="shared" si="6"/>
        <v>94492670</v>
      </c>
      <c r="F46" s="44">
        <f t="shared" si="6"/>
        <v>54069984</v>
      </c>
      <c r="G46" s="44">
        <f t="shared" si="6"/>
        <v>59113580</v>
      </c>
      <c r="H46" s="44">
        <f t="shared" si="6"/>
        <v>5798262</v>
      </c>
      <c r="I46" s="44">
        <f t="shared" si="6"/>
        <v>112686506</v>
      </c>
      <c r="J46" s="44">
        <f t="shared" si="6"/>
        <v>177598348</v>
      </c>
      <c r="K46" s="44">
        <f t="shared" si="6"/>
        <v>7684069</v>
      </c>
      <c r="L46" s="44">
        <f t="shared" si="6"/>
        <v>6822350</v>
      </c>
      <c r="M46" s="44">
        <f t="shared" si="6"/>
        <v>16034645</v>
      </c>
      <c r="N46" s="44">
        <f t="shared" si="6"/>
        <v>30541064</v>
      </c>
      <c r="O46" s="44">
        <f t="shared" si="6"/>
        <v>14388661</v>
      </c>
      <c r="P46" s="44">
        <f t="shared" si="6"/>
        <v>14156648</v>
      </c>
      <c r="Q46" s="44">
        <f t="shared" si="6"/>
        <v>26708274</v>
      </c>
      <c r="R46" s="44">
        <f t="shared" si="6"/>
        <v>55253583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263392995</v>
      </c>
      <c r="X46" s="44">
        <f t="shared" si="6"/>
        <v>41645337</v>
      </c>
      <c r="Y46" s="44">
        <f t="shared" si="6"/>
        <v>221747658</v>
      </c>
      <c r="Z46" s="45">
        <f>+IF(X46&lt;&gt;0,+(Y46/X46)*100,0)</f>
        <v>532.46695542408509</v>
      </c>
      <c r="AA46" s="46">
        <f>+AA27-AA45</f>
        <v>54069984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4693001</v>
      </c>
      <c r="D6" s="18"/>
      <c r="E6" s="19">
        <v>8274915</v>
      </c>
      <c r="F6" s="20">
        <v>7711979</v>
      </c>
      <c r="G6" s="20">
        <v>-204959</v>
      </c>
      <c r="H6" s="20">
        <v>-78862</v>
      </c>
      <c r="I6" s="20">
        <v>-647224</v>
      </c>
      <c r="J6" s="20">
        <v>-931045</v>
      </c>
      <c r="K6" s="20">
        <v>44561</v>
      </c>
      <c r="L6" s="20">
        <v>305574</v>
      </c>
      <c r="M6" s="20">
        <v>119566</v>
      </c>
      <c r="N6" s="20">
        <v>469701</v>
      </c>
      <c r="O6" s="20">
        <v>203354</v>
      </c>
      <c r="P6" s="20"/>
      <c r="Q6" s="20">
        <v>385309</v>
      </c>
      <c r="R6" s="20">
        <v>588663</v>
      </c>
      <c r="S6" s="20"/>
      <c r="T6" s="20"/>
      <c r="U6" s="20"/>
      <c r="V6" s="20"/>
      <c r="W6" s="20">
        <v>127319</v>
      </c>
      <c r="X6" s="20">
        <v>5783985</v>
      </c>
      <c r="Y6" s="20">
        <v>-5656666</v>
      </c>
      <c r="Z6" s="21">
        <v>-97.798766767202892</v>
      </c>
      <c r="AA6" s="22">
        <v>7711979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5711677</v>
      </c>
      <c r="D8" s="18"/>
      <c r="E8" s="19">
        <v>1364658</v>
      </c>
      <c r="F8" s="20">
        <v>1401131</v>
      </c>
      <c r="G8" s="20">
        <v>2109113</v>
      </c>
      <c r="H8" s="20">
        <v>420422</v>
      </c>
      <c r="I8" s="20">
        <v>828320</v>
      </c>
      <c r="J8" s="20">
        <v>3357855</v>
      </c>
      <c r="K8" s="20">
        <v>236020</v>
      </c>
      <c r="L8" s="20">
        <v>630100</v>
      </c>
      <c r="M8" s="20">
        <v>627269</v>
      </c>
      <c r="N8" s="20">
        <v>1493389</v>
      </c>
      <c r="O8" s="20">
        <v>1628421</v>
      </c>
      <c r="P8" s="20"/>
      <c r="Q8" s="20">
        <v>-1482</v>
      </c>
      <c r="R8" s="20">
        <v>1626939</v>
      </c>
      <c r="S8" s="20"/>
      <c r="T8" s="20"/>
      <c r="U8" s="20"/>
      <c r="V8" s="20"/>
      <c r="W8" s="20">
        <v>6478183</v>
      </c>
      <c r="X8" s="20">
        <v>1050831</v>
      </c>
      <c r="Y8" s="20">
        <v>5427352</v>
      </c>
      <c r="Z8" s="21">
        <v>516.48190812794826</v>
      </c>
      <c r="AA8" s="22">
        <v>1401131</v>
      </c>
    </row>
    <row r="9" spans="1:27" x14ac:dyDescent="0.25">
      <c r="A9" s="23" t="s">
        <v>38</v>
      </c>
      <c r="B9" s="17" t="s">
        <v>33</v>
      </c>
      <c r="C9" s="18">
        <v>-453</v>
      </c>
      <c r="D9" s="18"/>
      <c r="E9" s="19">
        <v>442481</v>
      </c>
      <c r="F9" s="20">
        <v>545874</v>
      </c>
      <c r="G9" s="20">
        <v>553126</v>
      </c>
      <c r="H9" s="20">
        <v>7236</v>
      </c>
      <c r="I9" s="20">
        <v>7618</v>
      </c>
      <c r="J9" s="20">
        <v>567980</v>
      </c>
      <c r="K9" s="20">
        <v>7034</v>
      </c>
      <c r="L9" s="20">
        <v>5954</v>
      </c>
      <c r="M9" s="20">
        <v>6628</v>
      </c>
      <c r="N9" s="20">
        <v>19616</v>
      </c>
      <c r="O9" s="20">
        <v>8186</v>
      </c>
      <c r="P9" s="20"/>
      <c r="Q9" s="20">
        <v>6412</v>
      </c>
      <c r="R9" s="20">
        <v>14598</v>
      </c>
      <c r="S9" s="20"/>
      <c r="T9" s="20"/>
      <c r="U9" s="20"/>
      <c r="V9" s="20"/>
      <c r="W9" s="20">
        <v>602194</v>
      </c>
      <c r="X9" s="20">
        <v>409410</v>
      </c>
      <c r="Y9" s="20">
        <v>192784</v>
      </c>
      <c r="Z9" s="21">
        <v>47.088248943601769</v>
      </c>
      <c r="AA9" s="22">
        <v>545874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29333</v>
      </c>
      <c r="D11" s="18"/>
      <c r="E11" s="19">
        <v>38229</v>
      </c>
      <c r="F11" s="20">
        <v>29618</v>
      </c>
      <c r="G11" s="20">
        <v>29618</v>
      </c>
      <c r="H11" s="20"/>
      <c r="I11" s="20"/>
      <c r="J11" s="20">
        <v>29618</v>
      </c>
      <c r="K11" s="20"/>
      <c r="L11" s="20"/>
      <c r="M11" s="20"/>
      <c r="N11" s="20"/>
      <c r="O11" s="20"/>
      <c r="P11" s="20"/>
      <c r="Q11" s="20">
        <v>31676</v>
      </c>
      <c r="R11" s="20">
        <v>31676</v>
      </c>
      <c r="S11" s="20"/>
      <c r="T11" s="20"/>
      <c r="U11" s="20"/>
      <c r="V11" s="20"/>
      <c r="W11" s="20">
        <v>61294</v>
      </c>
      <c r="X11" s="20">
        <v>22212</v>
      </c>
      <c r="Y11" s="20">
        <v>39082</v>
      </c>
      <c r="Z11" s="21">
        <v>175.94993697100668</v>
      </c>
      <c r="AA11" s="22">
        <v>29618</v>
      </c>
    </row>
    <row r="12" spans="1:27" x14ac:dyDescent="0.25">
      <c r="A12" s="23" t="s">
        <v>41</v>
      </c>
      <c r="B12" s="17" t="s">
        <v>33</v>
      </c>
      <c r="C12" s="18">
        <v>1237847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188954</v>
      </c>
      <c r="R12" s="24">
        <v>188954</v>
      </c>
      <c r="S12" s="24"/>
      <c r="T12" s="20"/>
      <c r="U12" s="24"/>
      <c r="V12" s="24"/>
      <c r="W12" s="24">
        <v>188954</v>
      </c>
      <c r="X12" s="20"/>
      <c r="Y12" s="24">
        <v>188954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2583355</v>
      </c>
      <c r="D13" s="18"/>
      <c r="E13" s="19">
        <v>2436835</v>
      </c>
      <c r="F13" s="20">
        <v>2729350</v>
      </c>
      <c r="G13" s="20">
        <v>2729350</v>
      </c>
      <c r="H13" s="20">
        <v>146508</v>
      </c>
      <c r="I13" s="20"/>
      <c r="J13" s="20">
        <v>2875858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2875858</v>
      </c>
      <c r="X13" s="20">
        <v>2047014</v>
      </c>
      <c r="Y13" s="20">
        <v>828844</v>
      </c>
      <c r="Z13" s="21">
        <v>40.490392347096794</v>
      </c>
      <c r="AA13" s="22">
        <v>2729350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14254760</v>
      </c>
      <c r="D14" s="29">
        <f>SUM(D6:D13)</f>
        <v>0</v>
      </c>
      <c r="E14" s="30">
        <f t="shared" si="0"/>
        <v>12557118</v>
      </c>
      <c r="F14" s="31">
        <f t="shared" si="0"/>
        <v>12417952</v>
      </c>
      <c r="G14" s="31">
        <f t="shared" si="0"/>
        <v>5216248</v>
      </c>
      <c r="H14" s="31">
        <f t="shared" si="0"/>
        <v>495304</v>
      </c>
      <c r="I14" s="31">
        <f t="shared" si="0"/>
        <v>188714</v>
      </c>
      <c r="J14" s="31">
        <f t="shared" si="0"/>
        <v>5900266</v>
      </c>
      <c r="K14" s="31">
        <f t="shared" si="0"/>
        <v>287615</v>
      </c>
      <c r="L14" s="31">
        <f t="shared" si="0"/>
        <v>941628</v>
      </c>
      <c r="M14" s="31">
        <f t="shared" si="0"/>
        <v>753463</v>
      </c>
      <c r="N14" s="31">
        <f t="shared" si="0"/>
        <v>1982706</v>
      </c>
      <c r="O14" s="31">
        <f t="shared" si="0"/>
        <v>1839961</v>
      </c>
      <c r="P14" s="31">
        <f t="shared" si="0"/>
        <v>0</v>
      </c>
      <c r="Q14" s="31">
        <f t="shared" si="0"/>
        <v>610869</v>
      </c>
      <c r="R14" s="31">
        <f t="shared" si="0"/>
        <v>2450830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10333802</v>
      </c>
      <c r="X14" s="31">
        <f t="shared" si="0"/>
        <v>9313452</v>
      </c>
      <c r="Y14" s="31">
        <f t="shared" si="0"/>
        <v>1020350</v>
      </c>
      <c r="Z14" s="32">
        <f>+IF(X14&lt;&gt;0,+(Y14/X14)*100,0)</f>
        <v>10.955658546369273</v>
      </c>
      <c r="AA14" s="33">
        <f>SUM(AA6:AA13)</f>
        <v>12417952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20330949</v>
      </c>
      <c r="D18" s="18"/>
      <c r="E18" s="19">
        <v>19988622</v>
      </c>
      <c r="F18" s="20">
        <v>19393460</v>
      </c>
      <c r="G18" s="24">
        <v>20613839</v>
      </c>
      <c r="H18" s="24">
        <v>-639946</v>
      </c>
      <c r="I18" s="24">
        <v>-44783</v>
      </c>
      <c r="J18" s="20">
        <v>19929110</v>
      </c>
      <c r="K18" s="24">
        <v>-44783</v>
      </c>
      <c r="L18" s="24">
        <v>-44783</v>
      </c>
      <c r="M18" s="20">
        <v>-44783</v>
      </c>
      <c r="N18" s="24">
        <v>-134349</v>
      </c>
      <c r="O18" s="24">
        <v>-44783</v>
      </c>
      <c r="P18" s="24"/>
      <c r="Q18" s="20">
        <v>-44884</v>
      </c>
      <c r="R18" s="24">
        <v>-89667</v>
      </c>
      <c r="S18" s="24"/>
      <c r="T18" s="20"/>
      <c r="U18" s="24"/>
      <c r="V18" s="24"/>
      <c r="W18" s="24">
        <v>19705094</v>
      </c>
      <c r="X18" s="20">
        <v>14545116</v>
      </c>
      <c r="Y18" s="24">
        <v>5159978</v>
      </c>
      <c r="Z18" s="25">
        <v>35.475674446322735</v>
      </c>
      <c r="AA18" s="26">
        <v>19393460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20330949</v>
      </c>
      <c r="D26" s="29">
        <f t="shared" ref="D26:Y26" si="1">SUM(D16:D25)</f>
        <v>0</v>
      </c>
      <c r="E26" s="35">
        <f t="shared" si="1"/>
        <v>19988622</v>
      </c>
      <c r="F26" s="36">
        <f t="shared" si="1"/>
        <v>19393460</v>
      </c>
      <c r="G26" s="36">
        <f t="shared" si="1"/>
        <v>20613839</v>
      </c>
      <c r="H26" s="36">
        <f t="shared" si="1"/>
        <v>-639946</v>
      </c>
      <c r="I26" s="36">
        <f t="shared" si="1"/>
        <v>-44783</v>
      </c>
      <c r="J26" s="36">
        <f t="shared" si="1"/>
        <v>19929110</v>
      </c>
      <c r="K26" s="36">
        <f t="shared" si="1"/>
        <v>-44783</v>
      </c>
      <c r="L26" s="36">
        <f t="shared" si="1"/>
        <v>-44783</v>
      </c>
      <c r="M26" s="36">
        <f t="shared" si="1"/>
        <v>-44783</v>
      </c>
      <c r="N26" s="36">
        <f t="shared" si="1"/>
        <v>-134349</v>
      </c>
      <c r="O26" s="36">
        <f t="shared" si="1"/>
        <v>-44783</v>
      </c>
      <c r="P26" s="36">
        <f t="shared" si="1"/>
        <v>0</v>
      </c>
      <c r="Q26" s="36">
        <f t="shared" si="1"/>
        <v>-44884</v>
      </c>
      <c r="R26" s="36">
        <f t="shared" si="1"/>
        <v>-89667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19705094</v>
      </c>
      <c r="X26" s="36">
        <f t="shared" si="1"/>
        <v>14545116</v>
      </c>
      <c r="Y26" s="36">
        <f t="shared" si="1"/>
        <v>5159978</v>
      </c>
      <c r="Z26" s="37">
        <f>+IF(X26&lt;&gt;0,+(Y26/X26)*100,0)</f>
        <v>35.475674446322735</v>
      </c>
      <c r="AA26" s="38">
        <f>SUM(AA16:AA25)</f>
        <v>19393460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34585709</v>
      </c>
      <c r="D27" s="29">
        <f>+D14+D26</f>
        <v>0</v>
      </c>
      <c r="E27" s="30">
        <f t="shared" si="2"/>
        <v>32545740</v>
      </c>
      <c r="F27" s="31">
        <f t="shared" si="2"/>
        <v>31811412</v>
      </c>
      <c r="G27" s="31">
        <f t="shared" si="2"/>
        <v>25830087</v>
      </c>
      <c r="H27" s="31">
        <f t="shared" si="2"/>
        <v>-144642</v>
      </c>
      <c r="I27" s="31">
        <f t="shared" si="2"/>
        <v>143931</v>
      </c>
      <c r="J27" s="31">
        <f t="shared" si="2"/>
        <v>25829376</v>
      </c>
      <c r="K27" s="31">
        <f t="shared" si="2"/>
        <v>242832</v>
      </c>
      <c r="L27" s="31">
        <f t="shared" si="2"/>
        <v>896845</v>
      </c>
      <c r="M27" s="31">
        <f t="shared" si="2"/>
        <v>708680</v>
      </c>
      <c r="N27" s="31">
        <f t="shared" si="2"/>
        <v>1848357</v>
      </c>
      <c r="O27" s="31">
        <f t="shared" si="2"/>
        <v>1795178</v>
      </c>
      <c r="P27" s="31">
        <f t="shared" si="2"/>
        <v>0</v>
      </c>
      <c r="Q27" s="31">
        <f t="shared" si="2"/>
        <v>565985</v>
      </c>
      <c r="R27" s="31">
        <f t="shared" si="2"/>
        <v>2361163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30038896</v>
      </c>
      <c r="X27" s="31">
        <f t="shared" si="2"/>
        <v>23858568</v>
      </c>
      <c r="Y27" s="31">
        <f t="shared" si="2"/>
        <v>6180328</v>
      </c>
      <c r="Z27" s="32">
        <f>+IF(X27&lt;&gt;0,+(Y27/X27)*100,0)</f>
        <v>25.904019050933819</v>
      </c>
      <c r="AA27" s="33">
        <f>+AA14+AA26</f>
        <v>31811412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210226</v>
      </c>
      <c r="D32" s="18"/>
      <c r="E32" s="19">
        <v>218566</v>
      </c>
      <c r="F32" s="20">
        <v>210226</v>
      </c>
      <c r="G32" s="20">
        <v>208226</v>
      </c>
      <c r="H32" s="20"/>
      <c r="I32" s="20"/>
      <c r="J32" s="20">
        <v>208226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208226</v>
      </c>
      <c r="X32" s="20">
        <v>157671</v>
      </c>
      <c r="Y32" s="20">
        <v>50555</v>
      </c>
      <c r="Z32" s="21">
        <v>32.063600788984658</v>
      </c>
      <c r="AA32" s="22">
        <v>210226</v>
      </c>
    </row>
    <row r="33" spans="1:27" x14ac:dyDescent="0.25">
      <c r="A33" s="23" t="s">
        <v>61</v>
      </c>
      <c r="B33" s="17" t="s">
        <v>33</v>
      </c>
      <c r="C33" s="18">
        <v>11562556</v>
      </c>
      <c r="D33" s="18"/>
      <c r="E33" s="19"/>
      <c r="F33" s="20">
        <v>-265087</v>
      </c>
      <c r="G33" s="20">
        <v>63381</v>
      </c>
      <c r="H33" s="20">
        <v>31572</v>
      </c>
      <c r="I33" s="20">
        <v>-1028432</v>
      </c>
      <c r="J33" s="20">
        <v>-933479</v>
      </c>
      <c r="K33" s="20">
        <v>-725812</v>
      </c>
      <c r="L33" s="20">
        <v>-109020</v>
      </c>
      <c r="M33" s="20">
        <v>-230596</v>
      </c>
      <c r="N33" s="20">
        <v>-1065428</v>
      </c>
      <c r="O33" s="20">
        <v>84364</v>
      </c>
      <c r="P33" s="20"/>
      <c r="Q33" s="20">
        <v>-1360799</v>
      </c>
      <c r="R33" s="20">
        <v>-1276435</v>
      </c>
      <c r="S33" s="20"/>
      <c r="T33" s="20"/>
      <c r="U33" s="20"/>
      <c r="V33" s="20"/>
      <c r="W33" s="20">
        <v>-3275342</v>
      </c>
      <c r="X33" s="20">
        <v>-198819</v>
      </c>
      <c r="Y33" s="20">
        <v>-3076523</v>
      </c>
      <c r="Z33" s="21">
        <v>1547.3988904480959</v>
      </c>
      <c r="AA33" s="22">
        <v>-265087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11772782</v>
      </c>
      <c r="D38" s="29">
        <f t="shared" ref="D38:Y38" si="3">SUM(D30:D37)</f>
        <v>0</v>
      </c>
      <c r="E38" s="30">
        <f t="shared" si="3"/>
        <v>218566</v>
      </c>
      <c r="F38" s="31">
        <f t="shared" si="3"/>
        <v>-54861</v>
      </c>
      <c r="G38" s="31">
        <f t="shared" si="3"/>
        <v>271607</v>
      </c>
      <c r="H38" s="31">
        <f t="shared" si="3"/>
        <v>31572</v>
      </c>
      <c r="I38" s="31">
        <f t="shared" si="3"/>
        <v>-1028432</v>
      </c>
      <c r="J38" s="31">
        <f t="shared" si="3"/>
        <v>-725253</v>
      </c>
      <c r="K38" s="31">
        <f t="shared" si="3"/>
        <v>-725812</v>
      </c>
      <c r="L38" s="31">
        <f t="shared" si="3"/>
        <v>-109020</v>
      </c>
      <c r="M38" s="31">
        <f t="shared" si="3"/>
        <v>-230596</v>
      </c>
      <c r="N38" s="31">
        <f t="shared" si="3"/>
        <v>-1065428</v>
      </c>
      <c r="O38" s="31">
        <f t="shared" si="3"/>
        <v>84364</v>
      </c>
      <c r="P38" s="31">
        <f t="shared" si="3"/>
        <v>0</v>
      </c>
      <c r="Q38" s="31">
        <f t="shared" si="3"/>
        <v>-1360799</v>
      </c>
      <c r="R38" s="31">
        <f t="shared" si="3"/>
        <v>-1276435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-3067116</v>
      </c>
      <c r="X38" s="31">
        <f t="shared" si="3"/>
        <v>-41148</v>
      </c>
      <c r="Y38" s="31">
        <f t="shared" si="3"/>
        <v>-3025968</v>
      </c>
      <c r="Z38" s="32">
        <f>+IF(X38&lt;&gt;0,+(Y38/X38)*100,0)</f>
        <v>7353.8641003207931</v>
      </c>
      <c r="AA38" s="33">
        <f>SUM(AA30:AA37)</f>
        <v>-54861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11772782</v>
      </c>
      <c r="D45" s="29">
        <f>+D38+D44</f>
        <v>0</v>
      </c>
      <c r="E45" s="30">
        <f t="shared" si="5"/>
        <v>218566</v>
      </c>
      <c r="F45" s="31">
        <f t="shared" si="5"/>
        <v>-54861</v>
      </c>
      <c r="G45" s="31">
        <f t="shared" si="5"/>
        <v>271607</v>
      </c>
      <c r="H45" s="31">
        <f t="shared" si="5"/>
        <v>31572</v>
      </c>
      <c r="I45" s="31">
        <f t="shared" si="5"/>
        <v>-1028432</v>
      </c>
      <c r="J45" s="31">
        <f t="shared" si="5"/>
        <v>-725253</v>
      </c>
      <c r="K45" s="31">
        <f t="shared" si="5"/>
        <v>-725812</v>
      </c>
      <c r="L45" s="31">
        <f t="shared" si="5"/>
        <v>-109020</v>
      </c>
      <c r="M45" s="31">
        <f t="shared" si="5"/>
        <v>-230596</v>
      </c>
      <c r="N45" s="31">
        <f t="shared" si="5"/>
        <v>-1065428</v>
      </c>
      <c r="O45" s="31">
        <f t="shared" si="5"/>
        <v>84364</v>
      </c>
      <c r="P45" s="31">
        <f t="shared" si="5"/>
        <v>0</v>
      </c>
      <c r="Q45" s="31">
        <f t="shared" si="5"/>
        <v>-1360799</v>
      </c>
      <c r="R45" s="31">
        <f t="shared" si="5"/>
        <v>-1276435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-3067116</v>
      </c>
      <c r="X45" s="31">
        <f t="shared" si="5"/>
        <v>-41148</v>
      </c>
      <c r="Y45" s="31">
        <f t="shared" si="5"/>
        <v>-3025968</v>
      </c>
      <c r="Z45" s="32">
        <f>+IF(X45&lt;&gt;0,+(Y45/X45)*100,0)</f>
        <v>7353.8641003207931</v>
      </c>
      <c r="AA45" s="33">
        <f>+AA38+AA44</f>
        <v>-54861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22812927</v>
      </c>
      <c r="D46" s="42">
        <f t="shared" si="6"/>
        <v>0</v>
      </c>
      <c r="E46" s="43">
        <f t="shared" si="6"/>
        <v>32327174</v>
      </c>
      <c r="F46" s="44">
        <f t="shared" si="6"/>
        <v>31866273</v>
      </c>
      <c r="G46" s="44">
        <f t="shared" si="6"/>
        <v>25558480</v>
      </c>
      <c r="H46" s="44">
        <f t="shared" si="6"/>
        <v>-176214</v>
      </c>
      <c r="I46" s="44">
        <f t="shared" si="6"/>
        <v>1172363</v>
      </c>
      <c r="J46" s="44">
        <f t="shared" si="6"/>
        <v>26554629</v>
      </c>
      <c r="K46" s="44">
        <f t="shared" si="6"/>
        <v>968644</v>
      </c>
      <c r="L46" s="44">
        <f t="shared" si="6"/>
        <v>1005865</v>
      </c>
      <c r="M46" s="44">
        <f t="shared" si="6"/>
        <v>939276</v>
      </c>
      <c r="N46" s="44">
        <f t="shared" si="6"/>
        <v>2913785</v>
      </c>
      <c r="O46" s="44">
        <f t="shared" si="6"/>
        <v>1710814</v>
      </c>
      <c r="P46" s="44">
        <f t="shared" si="6"/>
        <v>0</v>
      </c>
      <c r="Q46" s="44">
        <f t="shared" si="6"/>
        <v>1926784</v>
      </c>
      <c r="R46" s="44">
        <f t="shared" si="6"/>
        <v>3637598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33106012</v>
      </c>
      <c r="X46" s="44">
        <f t="shared" si="6"/>
        <v>23899716</v>
      </c>
      <c r="Y46" s="44">
        <f t="shared" si="6"/>
        <v>9206296</v>
      </c>
      <c r="Z46" s="45">
        <f>+IF(X46&lt;&gt;0,+(Y46/X46)*100,0)</f>
        <v>38.520524679038026</v>
      </c>
      <c r="AA46" s="46">
        <f>+AA27-AA45</f>
        <v>31866273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-1581646</v>
      </c>
      <c r="D6" s="18"/>
      <c r="E6" s="19">
        <v>-237088</v>
      </c>
      <c r="F6" s="20">
        <v>-2418242</v>
      </c>
      <c r="G6" s="20">
        <v>2455638</v>
      </c>
      <c r="H6" s="20"/>
      <c r="I6" s="20">
        <v>-663533</v>
      </c>
      <c r="J6" s="20">
        <v>1792105</v>
      </c>
      <c r="K6" s="20">
        <v>74907</v>
      </c>
      <c r="L6" s="20">
        <v>296571</v>
      </c>
      <c r="M6" s="20">
        <v>610900</v>
      </c>
      <c r="N6" s="20">
        <v>982378</v>
      </c>
      <c r="O6" s="20">
        <v>552653</v>
      </c>
      <c r="P6" s="20">
        <v>84429</v>
      </c>
      <c r="Q6" s="20">
        <v>593552</v>
      </c>
      <c r="R6" s="20">
        <v>1230634</v>
      </c>
      <c r="S6" s="20"/>
      <c r="T6" s="20"/>
      <c r="U6" s="20"/>
      <c r="V6" s="20"/>
      <c r="W6" s="20">
        <v>4005117</v>
      </c>
      <c r="X6" s="20">
        <v>-1501787</v>
      </c>
      <c r="Y6" s="20">
        <v>5506904</v>
      </c>
      <c r="Z6" s="21">
        <v>-366.6900832141975</v>
      </c>
      <c r="AA6" s="22">
        <v>-2418242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1883498</v>
      </c>
      <c r="D8" s="18"/>
      <c r="E8" s="19">
        <v>15073882</v>
      </c>
      <c r="F8" s="20">
        <v>664137</v>
      </c>
      <c r="G8" s="20">
        <v>2984873</v>
      </c>
      <c r="H8" s="20">
        <v>606392</v>
      </c>
      <c r="I8" s="20">
        <v>-157256</v>
      </c>
      <c r="J8" s="20">
        <v>3434009</v>
      </c>
      <c r="K8" s="20">
        <v>-629597</v>
      </c>
      <c r="L8" s="20">
        <v>327841</v>
      </c>
      <c r="M8" s="20">
        <v>-2215247</v>
      </c>
      <c r="N8" s="20">
        <v>-2517003</v>
      </c>
      <c r="O8" s="20">
        <v>45124</v>
      </c>
      <c r="P8" s="20">
        <v>146729</v>
      </c>
      <c r="Q8" s="20">
        <v>-688981</v>
      </c>
      <c r="R8" s="20">
        <v>-497128</v>
      </c>
      <c r="S8" s="20"/>
      <c r="T8" s="20"/>
      <c r="U8" s="20"/>
      <c r="V8" s="20"/>
      <c r="W8" s="20">
        <v>419878</v>
      </c>
      <c r="X8" s="20">
        <v>2018456</v>
      </c>
      <c r="Y8" s="20">
        <v>-1598578</v>
      </c>
      <c r="Z8" s="21">
        <v>-79.198060299555692</v>
      </c>
      <c r="AA8" s="22">
        <v>664137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301852</v>
      </c>
      <c r="D14" s="29">
        <f>SUM(D6:D13)</f>
        <v>0</v>
      </c>
      <c r="E14" s="30">
        <f t="shared" si="0"/>
        <v>14836794</v>
      </c>
      <c r="F14" s="31">
        <f t="shared" si="0"/>
        <v>-1754105</v>
      </c>
      <c r="G14" s="31">
        <f t="shared" si="0"/>
        <v>5440511</v>
      </c>
      <c r="H14" s="31">
        <f t="shared" si="0"/>
        <v>606392</v>
      </c>
      <c r="I14" s="31">
        <f t="shared" si="0"/>
        <v>-820789</v>
      </c>
      <c r="J14" s="31">
        <f t="shared" si="0"/>
        <v>5226114</v>
      </c>
      <c r="K14" s="31">
        <f t="shared" si="0"/>
        <v>-554690</v>
      </c>
      <c r="L14" s="31">
        <f t="shared" si="0"/>
        <v>624412</v>
      </c>
      <c r="M14" s="31">
        <f t="shared" si="0"/>
        <v>-1604347</v>
      </c>
      <c r="N14" s="31">
        <f t="shared" si="0"/>
        <v>-1534625</v>
      </c>
      <c r="O14" s="31">
        <f t="shared" si="0"/>
        <v>597777</v>
      </c>
      <c r="P14" s="31">
        <f t="shared" si="0"/>
        <v>231158</v>
      </c>
      <c r="Q14" s="31">
        <f t="shared" si="0"/>
        <v>-95429</v>
      </c>
      <c r="R14" s="31">
        <f t="shared" si="0"/>
        <v>733506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4424995</v>
      </c>
      <c r="X14" s="31">
        <f t="shared" si="0"/>
        <v>516669</v>
      </c>
      <c r="Y14" s="31">
        <f t="shared" si="0"/>
        <v>3908326</v>
      </c>
      <c r="Z14" s="32">
        <f>+IF(X14&lt;&gt;0,+(Y14/X14)*100,0)</f>
        <v>756.44677733713456</v>
      </c>
      <c r="AA14" s="33">
        <f>SUM(AA6:AA13)</f>
        <v>-1754105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20801513</v>
      </c>
      <c r="D18" s="18"/>
      <c r="E18" s="19">
        <v>-344000</v>
      </c>
      <c r="F18" s="20">
        <v>517512</v>
      </c>
      <c r="G18" s="24">
        <v>20344472</v>
      </c>
      <c r="H18" s="24">
        <v>432290</v>
      </c>
      <c r="I18" s="24">
        <v>-24751</v>
      </c>
      <c r="J18" s="20">
        <v>20752011</v>
      </c>
      <c r="K18" s="24">
        <v>-24751</v>
      </c>
      <c r="L18" s="24">
        <v>-24751</v>
      </c>
      <c r="M18" s="20">
        <v>-24751</v>
      </c>
      <c r="N18" s="24">
        <v>-74253</v>
      </c>
      <c r="O18" s="24">
        <v>-24751</v>
      </c>
      <c r="P18" s="24">
        <v>-24751</v>
      </c>
      <c r="Q18" s="20">
        <v>-24751</v>
      </c>
      <c r="R18" s="24">
        <v>-74253</v>
      </c>
      <c r="S18" s="24"/>
      <c r="T18" s="20"/>
      <c r="U18" s="24"/>
      <c r="V18" s="24"/>
      <c r="W18" s="24">
        <v>20603505</v>
      </c>
      <c r="X18" s="20">
        <v>588509</v>
      </c>
      <c r="Y18" s="24">
        <v>20014996</v>
      </c>
      <c r="Z18" s="25">
        <v>3400.9668501246365</v>
      </c>
      <c r="AA18" s="26">
        <v>517512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20801513</v>
      </c>
      <c r="D26" s="29">
        <f t="shared" ref="D26:Y26" si="1">SUM(D16:D25)</f>
        <v>0</v>
      </c>
      <c r="E26" s="35">
        <f t="shared" si="1"/>
        <v>-344000</v>
      </c>
      <c r="F26" s="36">
        <f t="shared" si="1"/>
        <v>517512</v>
      </c>
      <c r="G26" s="36">
        <f t="shared" si="1"/>
        <v>20344472</v>
      </c>
      <c r="H26" s="36">
        <f t="shared" si="1"/>
        <v>432290</v>
      </c>
      <c r="I26" s="36">
        <f t="shared" si="1"/>
        <v>-24751</v>
      </c>
      <c r="J26" s="36">
        <f t="shared" si="1"/>
        <v>20752011</v>
      </c>
      <c r="K26" s="36">
        <f t="shared" si="1"/>
        <v>-24751</v>
      </c>
      <c r="L26" s="36">
        <f t="shared" si="1"/>
        <v>-24751</v>
      </c>
      <c r="M26" s="36">
        <f t="shared" si="1"/>
        <v>-24751</v>
      </c>
      <c r="N26" s="36">
        <f t="shared" si="1"/>
        <v>-74253</v>
      </c>
      <c r="O26" s="36">
        <f t="shared" si="1"/>
        <v>-24751</v>
      </c>
      <c r="P26" s="36">
        <f t="shared" si="1"/>
        <v>-24751</v>
      </c>
      <c r="Q26" s="36">
        <f t="shared" si="1"/>
        <v>-24751</v>
      </c>
      <c r="R26" s="36">
        <f t="shared" si="1"/>
        <v>-74253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20603505</v>
      </c>
      <c r="X26" s="36">
        <f t="shared" si="1"/>
        <v>588509</v>
      </c>
      <c r="Y26" s="36">
        <f t="shared" si="1"/>
        <v>20014996</v>
      </c>
      <c r="Z26" s="37">
        <f>+IF(X26&lt;&gt;0,+(Y26/X26)*100,0)</f>
        <v>3400.9668501246365</v>
      </c>
      <c r="AA26" s="38">
        <f>SUM(AA16:AA25)</f>
        <v>517512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21103365</v>
      </c>
      <c r="D27" s="29">
        <f>+D14+D26</f>
        <v>0</v>
      </c>
      <c r="E27" s="30">
        <f t="shared" si="2"/>
        <v>14492794</v>
      </c>
      <c r="F27" s="31">
        <f t="shared" si="2"/>
        <v>-1236593</v>
      </c>
      <c r="G27" s="31">
        <f t="shared" si="2"/>
        <v>25784983</v>
      </c>
      <c r="H27" s="31">
        <f t="shared" si="2"/>
        <v>1038682</v>
      </c>
      <c r="I27" s="31">
        <f t="shared" si="2"/>
        <v>-845540</v>
      </c>
      <c r="J27" s="31">
        <f t="shared" si="2"/>
        <v>25978125</v>
      </c>
      <c r="K27" s="31">
        <f t="shared" si="2"/>
        <v>-579441</v>
      </c>
      <c r="L27" s="31">
        <f t="shared" si="2"/>
        <v>599661</v>
      </c>
      <c r="M27" s="31">
        <f t="shared" si="2"/>
        <v>-1629098</v>
      </c>
      <c r="N27" s="31">
        <f t="shared" si="2"/>
        <v>-1608878</v>
      </c>
      <c r="O27" s="31">
        <f t="shared" si="2"/>
        <v>573026</v>
      </c>
      <c r="P27" s="31">
        <f t="shared" si="2"/>
        <v>206407</v>
      </c>
      <c r="Q27" s="31">
        <f t="shared" si="2"/>
        <v>-120180</v>
      </c>
      <c r="R27" s="31">
        <f t="shared" si="2"/>
        <v>659253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25028500</v>
      </c>
      <c r="X27" s="31">
        <f t="shared" si="2"/>
        <v>1105178</v>
      </c>
      <c r="Y27" s="31">
        <f t="shared" si="2"/>
        <v>23923322</v>
      </c>
      <c r="Z27" s="32">
        <f>+IF(X27&lt;&gt;0,+(Y27/X27)*100,0)</f>
        <v>2164.6578198263087</v>
      </c>
      <c r="AA27" s="33">
        <f>+AA14+AA26</f>
        <v>-1236593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88909</v>
      </c>
      <c r="D32" s="18"/>
      <c r="E32" s="19"/>
      <c r="F32" s="20">
        <v>88908</v>
      </c>
      <c r="G32" s="20">
        <v>88909</v>
      </c>
      <c r="H32" s="20"/>
      <c r="I32" s="20"/>
      <c r="J32" s="20">
        <v>88909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88909</v>
      </c>
      <c r="X32" s="20">
        <v>88908</v>
      </c>
      <c r="Y32" s="20">
        <v>1</v>
      </c>
      <c r="Z32" s="21"/>
      <c r="AA32" s="22">
        <v>88908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-721345</v>
      </c>
      <c r="J33" s="20">
        <v>-721345</v>
      </c>
      <c r="K33" s="20">
        <v>-457069</v>
      </c>
      <c r="L33" s="20">
        <v>110384</v>
      </c>
      <c r="M33" s="20">
        <v>-35642</v>
      </c>
      <c r="N33" s="20">
        <v>-382327</v>
      </c>
      <c r="O33" s="20">
        <v>187364</v>
      </c>
      <c r="P33" s="20">
        <v>-49749</v>
      </c>
      <c r="Q33" s="20">
        <v>-158044</v>
      </c>
      <c r="R33" s="20">
        <v>-20429</v>
      </c>
      <c r="S33" s="20"/>
      <c r="T33" s="20"/>
      <c r="U33" s="20"/>
      <c r="V33" s="20"/>
      <c r="W33" s="20">
        <v>-1124101</v>
      </c>
      <c r="X33" s="20"/>
      <c r="Y33" s="20">
        <v>-1124101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69312</v>
      </c>
      <c r="D34" s="18"/>
      <c r="E34" s="19">
        <v>490000</v>
      </c>
      <c r="F34" s="20">
        <v>69312</v>
      </c>
      <c r="G34" s="20">
        <v>69312</v>
      </c>
      <c r="H34" s="20"/>
      <c r="I34" s="20"/>
      <c r="J34" s="20">
        <v>69312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69312</v>
      </c>
      <c r="X34" s="20">
        <v>69312</v>
      </c>
      <c r="Y34" s="20"/>
      <c r="Z34" s="21"/>
      <c r="AA34" s="22">
        <v>69312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158221</v>
      </c>
      <c r="D38" s="29">
        <f t="shared" ref="D38:Y38" si="3">SUM(D30:D37)</f>
        <v>0</v>
      </c>
      <c r="E38" s="30">
        <f t="shared" si="3"/>
        <v>490000</v>
      </c>
      <c r="F38" s="31">
        <f t="shared" si="3"/>
        <v>158220</v>
      </c>
      <c r="G38" s="31">
        <f t="shared" si="3"/>
        <v>158221</v>
      </c>
      <c r="H38" s="31">
        <f t="shared" si="3"/>
        <v>0</v>
      </c>
      <c r="I38" s="31">
        <f t="shared" si="3"/>
        <v>-721345</v>
      </c>
      <c r="J38" s="31">
        <f t="shared" si="3"/>
        <v>-563124</v>
      </c>
      <c r="K38" s="31">
        <f t="shared" si="3"/>
        <v>-457069</v>
      </c>
      <c r="L38" s="31">
        <f t="shared" si="3"/>
        <v>110384</v>
      </c>
      <c r="M38" s="31">
        <f t="shared" si="3"/>
        <v>-35642</v>
      </c>
      <c r="N38" s="31">
        <f t="shared" si="3"/>
        <v>-382327</v>
      </c>
      <c r="O38" s="31">
        <f t="shared" si="3"/>
        <v>187364</v>
      </c>
      <c r="P38" s="31">
        <f t="shared" si="3"/>
        <v>-49749</v>
      </c>
      <c r="Q38" s="31">
        <f t="shared" si="3"/>
        <v>-158044</v>
      </c>
      <c r="R38" s="31">
        <f t="shared" si="3"/>
        <v>-20429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-965880</v>
      </c>
      <c r="X38" s="31">
        <f t="shared" si="3"/>
        <v>158220</v>
      </c>
      <c r="Y38" s="31">
        <f t="shared" si="3"/>
        <v>-1124100</v>
      </c>
      <c r="Z38" s="32">
        <f>+IF(X38&lt;&gt;0,+(Y38/X38)*100,0)</f>
        <v>-710.46643913538117</v>
      </c>
      <c r="AA38" s="33">
        <f>SUM(AA30:AA37)</f>
        <v>158220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158221</v>
      </c>
      <c r="D45" s="29">
        <f>+D38+D44</f>
        <v>0</v>
      </c>
      <c r="E45" s="30">
        <f t="shared" si="5"/>
        <v>490000</v>
      </c>
      <c r="F45" s="31">
        <f t="shared" si="5"/>
        <v>158220</v>
      </c>
      <c r="G45" s="31">
        <f t="shared" si="5"/>
        <v>158221</v>
      </c>
      <c r="H45" s="31">
        <f t="shared" si="5"/>
        <v>0</v>
      </c>
      <c r="I45" s="31">
        <f t="shared" si="5"/>
        <v>-721345</v>
      </c>
      <c r="J45" s="31">
        <f t="shared" si="5"/>
        <v>-563124</v>
      </c>
      <c r="K45" s="31">
        <f t="shared" si="5"/>
        <v>-457069</v>
      </c>
      <c r="L45" s="31">
        <f t="shared" si="5"/>
        <v>110384</v>
      </c>
      <c r="M45" s="31">
        <f t="shared" si="5"/>
        <v>-35642</v>
      </c>
      <c r="N45" s="31">
        <f t="shared" si="5"/>
        <v>-382327</v>
      </c>
      <c r="O45" s="31">
        <f t="shared" si="5"/>
        <v>187364</v>
      </c>
      <c r="P45" s="31">
        <f t="shared" si="5"/>
        <v>-49749</v>
      </c>
      <c r="Q45" s="31">
        <f t="shared" si="5"/>
        <v>-158044</v>
      </c>
      <c r="R45" s="31">
        <f t="shared" si="5"/>
        <v>-20429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-965880</v>
      </c>
      <c r="X45" s="31">
        <f t="shared" si="5"/>
        <v>158220</v>
      </c>
      <c r="Y45" s="31">
        <f t="shared" si="5"/>
        <v>-1124100</v>
      </c>
      <c r="Z45" s="32">
        <f>+IF(X45&lt;&gt;0,+(Y45/X45)*100,0)</f>
        <v>-710.46643913538117</v>
      </c>
      <c r="AA45" s="33">
        <f>+AA38+AA44</f>
        <v>158220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20945144</v>
      </c>
      <c r="D46" s="42">
        <f t="shared" si="6"/>
        <v>0</v>
      </c>
      <c r="E46" s="43">
        <f t="shared" si="6"/>
        <v>14002794</v>
      </c>
      <c r="F46" s="44">
        <f t="shared" si="6"/>
        <v>-1394813</v>
      </c>
      <c r="G46" s="44">
        <f t="shared" si="6"/>
        <v>25626762</v>
      </c>
      <c r="H46" s="44">
        <f t="shared" si="6"/>
        <v>1038682</v>
      </c>
      <c r="I46" s="44">
        <f t="shared" si="6"/>
        <v>-124195</v>
      </c>
      <c r="J46" s="44">
        <f t="shared" si="6"/>
        <v>26541249</v>
      </c>
      <c r="K46" s="44">
        <f t="shared" si="6"/>
        <v>-122372</v>
      </c>
      <c r="L46" s="44">
        <f t="shared" si="6"/>
        <v>489277</v>
      </c>
      <c r="M46" s="44">
        <f t="shared" si="6"/>
        <v>-1593456</v>
      </c>
      <c r="N46" s="44">
        <f t="shared" si="6"/>
        <v>-1226551</v>
      </c>
      <c r="O46" s="44">
        <f t="shared" si="6"/>
        <v>385662</v>
      </c>
      <c r="P46" s="44">
        <f t="shared" si="6"/>
        <v>256156</v>
      </c>
      <c r="Q46" s="44">
        <f t="shared" si="6"/>
        <v>37864</v>
      </c>
      <c r="R46" s="44">
        <f t="shared" si="6"/>
        <v>679682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25994380</v>
      </c>
      <c r="X46" s="44">
        <f t="shared" si="6"/>
        <v>946958</v>
      </c>
      <c r="Y46" s="44">
        <f t="shared" si="6"/>
        <v>25047422</v>
      </c>
      <c r="Z46" s="45">
        <f>+IF(X46&lt;&gt;0,+(Y46/X46)*100,0)</f>
        <v>2645.0404347394501</v>
      </c>
      <c r="AA46" s="46">
        <f>+AA27-AA45</f>
        <v>-1394813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-1297262</v>
      </c>
      <c r="F48" s="20">
        <v>-7026063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-4684292</v>
      </c>
      <c r="Y48" s="20">
        <v>4684292</v>
      </c>
      <c r="Z48" s="47">
        <v>-100</v>
      </c>
      <c r="AA48" s="22">
        <v>-7026063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-1297262</v>
      </c>
      <c r="F51" s="52">
        <f t="shared" si="7"/>
        <v>-7026063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-4684292</v>
      </c>
      <c r="Y51" s="52">
        <f t="shared" si="7"/>
        <v>4684292</v>
      </c>
      <c r="Z51" s="53">
        <f>+IF(X51&lt;&gt;0,+(Y51/X51)*100,0)</f>
        <v>-100</v>
      </c>
      <c r="AA51" s="54">
        <f>SUM(AA48:AA50)</f>
        <v>-7026063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126887903</v>
      </c>
      <c r="G6" s="20"/>
      <c r="H6" s="20"/>
      <c r="I6" s="20"/>
      <c r="J6" s="20"/>
      <c r="K6" s="20">
        <v>5899725</v>
      </c>
      <c r="L6" s="20">
        <v>-1025270</v>
      </c>
      <c r="M6" s="20">
        <v>-17936360</v>
      </c>
      <c r="N6" s="20">
        <v>-13061905</v>
      </c>
      <c r="O6" s="20">
        <v>-9544556</v>
      </c>
      <c r="P6" s="20">
        <v>-808108</v>
      </c>
      <c r="Q6" s="20">
        <v>-5879040</v>
      </c>
      <c r="R6" s="20">
        <v>-16231704</v>
      </c>
      <c r="S6" s="20"/>
      <c r="T6" s="20"/>
      <c r="U6" s="20"/>
      <c r="V6" s="20"/>
      <c r="W6" s="20">
        <v>-29293609</v>
      </c>
      <c r="X6" s="20">
        <v>95165928</v>
      </c>
      <c r="Y6" s="20">
        <v>-124459537</v>
      </c>
      <c r="Z6" s="21">
        <v>-130.78161440300354</v>
      </c>
      <c r="AA6" s="22">
        <v>126887903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660945</v>
      </c>
      <c r="D8" s="18"/>
      <c r="E8" s="19"/>
      <c r="F8" s="20"/>
      <c r="G8" s="20"/>
      <c r="H8" s="20"/>
      <c r="I8" s="20"/>
      <c r="J8" s="20"/>
      <c r="K8" s="20"/>
      <c r="L8" s="20">
        <v>2275246</v>
      </c>
      <c r="M8" s="20">
        <v>-2319081</v>
      </c>
      <c r="N8" s="20">
        <v>-43835</v>
      </c>
      <c r="O8" s="20">
        <v>53200</v>
      </c>
      <c r="P8" s="20">
        <v>1188127</v>
      </c>
      <c r="Q8" s="20">
        <v>-170400</v>
      </c>
      <c r="R8" s="20">
        <v>1070927</v>
      </c>
      <c r="S8" s="20"/>
      <c r="T8" s="20"/>
      <c r="U8" s="20"/>
      <c r="V8" s="20"/>
      <c r="W8" s="20">
        <v>1027092</v>
      </c>
      <c r="X8" s="20"/>
      <c r="Y8" s="20">
        <v>1027092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-10476457</v>
      </c>
      <c r="F9" s="20">
        <v>-59979743</v>
      </c>
      <c r="G9" s="20"/>
      <c r="H9" s="20"/>
      <c r="I9" s="20">
        <v>-46750443</v>
      </c>
      <c r="J9" s="20">
        <v>-46750443</v>
      </c>
      <c r="K9" s="20"/>
      <c r="L9" s="20">
        <v>-252964</v>
      </c>
      <c r="M9" s="20">
        <v>-2405381</v>
      </c>
      <c r="N9" s="20">
        <v>-2658345</v>
      </c>
      <c r="O9" s="20">
        <v>-1956631</v>
      </c>
      <c r="P9" s="20"/>
      <c r="Q9" s="20">
        <v>-584589</v>
      </c>
      <c r="R9" s="20">
        <v>-2541220</v>
      </c>
      <c r="S9" s="20"/>
      <c r="T9" s="20"/>
      <c r="U9" s="20"/>
      <c r="V9" s="20"/>
      <c r="W9" s="20">
        <v>-51950008</v>
      </c>
      <c r="X9" s="20">
        <v>-44984808</v>
      </c>
      <c r="Y9" s="20">
        <v>-6965200</v>
      </c>
      <c r="Z9" s="21">
        <v>15.483449434751396</v>
      </c>
      <c r="AA9" s="22">
        <v>-59979743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213994</v>
      </c>
      <c r="M12" s="20">
        <v>2416579</v>
      </c>
      <c r="N12" s="24">
        <v>2630573</v>
      </c>
      <c r="O12" s="24">
        <v>1338831</v>
      </c>
      <c r="P12" s="24">
        <v>225528</v>
      </c>
      <c r="Q12" s="20">
        <v>1486240</v>
      </c>
      <c r="R12" s="24">
        <v>3050599</v>
      </c>
      <c r="S12" s="24"/>
      <c r="T12" s="20"/>
      <c r="U12" s="24"/>
      <c r="V12" s="24"/>
      <c r="W12" s="24">
        <v>5681172</v>
      </c>
      <c r="X12" s="20"/>
      <c r="Y12" s="24">
        <v>5681172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49787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710732</v>
      </c>
      <c r="D14" s="29">
        <f>SUM(D6:D13)</f>
        <v>0</v>
      </c>
      <c r="E14" s="30">
        <f t="shared" si="0"/>
        <v>-10476457</v>
      </c>
      <c r="F14" s="31">
        <f t="shared" si="0"/>
        <v>66908160</v>
      </c>
      <c r="G14" s="31">
        <f t="shared" si="0"/>
        <v>0</v>
      </c>
      <c r="H14" s="31">
        <f t="shared" si="0"/>
        <v>0</v>
      </c>
      <c r="I14" s="31">
        <f t="shared" si="0"/>
        <v>-46750443</v>
      </c>
      <c r="J14" s="31">
        <f t="shared" si="0"/>
        <v>-46750443</v>
      </c>
      <c r="K14" s="31">
        <f t="shared" si="0"/>
        <v>5899725</v>
      </c>
      <c r="L14" s="31">
        <f t="shared" si="0"/>
        <v>1211006</v>
      </c>
      <c r="M14" s="31">
        <f t="shared" si="0"/>
        <v>-20244243</v>
      </c>
      <c r="N14" s="31">
        <f t="shared" si="0"/>
        <v>-13133512</v>
      </c>
      <c r="O14" s="31">
        <f t="shared" si="0"/>
        <v>-10109156</v>
      </c>
      <c r="P14" s="31">
        <f t="shared" si="0"/>
        <v>605547</v>
      </c>
      <c r="Q14" s="31">
        <f t="shared" si="0"/>
        <v>-5147789</v>
      </c>
      <c r="R14" s="31">
        <f t="shared" si="0"/>
        <v>-14651398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-74535353</v>
      </c>
      <c r="X14" s="31">
        <f t="shared" si="0"/>
        <v>50181120</v>
      </c>
      <c r="Y14" s="31">
        <f t="shared" si="0"/>
        <v>-124716473</v>
      </c>
      <c r="Z14" s="32">
        <f>+IF(X14&lt;&gt;0,+(Y14/X14)*100,0)</f>
        <v>-248.53266128775124</v>
      </c>
      <c r="AA14" s="33">
        <f>SUM(AA6:AA13)</f>
        <v>66908160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2339916</v>
      </c>
      <c r="D18" s="18"/>
      <c r="E18" s="19">
        <v>3866790</v>
      </c>
      <c r="F18" s="20">
        <v>56536539</v>
      </c>
      <c r="G18" s="24"/>
      <c r="H18" s="24"/>
      <c r="I18" s="24">
        <v>51368326</v>
      </c>
      <c r="J18" s="20">
        <v>51368326</v>
      </c>
      <c r="K18" s="24"/>
      <c r="L18" s="24">
        <v>573403</v>
      </c>
      <c r="M18" s="20">
        <v>-979292</v>
      </c>
      <c r="N18" s="24">
        <v>-405889</v>
      </c>
      <c r="O18" s="24"/>
      <c r="P18" s="24">
        <v>483217</v>
      </c>
      <c r="Q18" s="20">
        <v>-460118</v>
      </c>
      <c r="R18" s="24">
        <v>23099</v>
      </c>
      <c r="S18" s="24"/>
      <c r="T18" s="20"/>
      <c r="U18" s="24"/>
      <c r="V18" s="24"/>
      <c r="W18" s="24">
        <v>50985536</v>
      </c>
      <c r="X18" s="20">
        <v>42304396</v>
      </c>
      <c r="Y18" s="24">
        <v>8681140</v>
      </c>
      <c r="Z18" s="25">
        <v>20.520657002170651</v>
      </c>
      <c r="AA18" s="26">
        <v>56536539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-182860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2157056</v>
      </c>
      <c r="D26" s="29">
        <f t="shared" ref="D26:Y26" si="1">SUM(D16:D25)</f>
        <v>0</v>
      </c>
      <c r="E26" s="35">
        <f t="shared" si="1"/>
        <v>3866790</v>
      </c>
      <c r="F26" s="36">
        <f t="shared" si="1"/>
        <v>56536539</v>
      </c>
      <c r="G26" s="36">
        <f t="shared" si="1"/>
        <v>0</v>
      </c>
      <c r="H26" s="36">
        <f t="shared" si="1"/>
        <v>0</v>
      </c>
      <c r="I26" s="36">
        <f t="shared" si="1"/>
        <v>51368326</v>
      </c>
      <c r="J26" s="36">
        <f t="shared" si="1"/>
        <v>51368326</v>
      </c>
      <c r="K26" s="36">
        <f t="shared" si="1"/>
        <v>0</v>
      </c>
      <c r="L26" s="36">
        <f t="shared" si="1"/>
        <v>573403</v>
      </c>
      <c r="M26" s="36">
        <f t="shared" si="1"/>
        <v>-979292</v>
      </c>
      <c r="N26" s="36">
        <f t="shared" si="1"/>
        <v>-405889</v>
      </c>
      <c r="O26" s="36">
        <f t="shared" si="1"/>
        <v>0</v>
      </c>
      <c r="P26" s="36">
        <f t="shared" si="1"/>
        <v>483217</v>
      </c>
      <c r="Q26" s="36">
        <f t="shared" si="1"/>
        <v>-460118</v>
      </c>
      <c r="R26" s="36">
        <f t="shared" si="1"/>
        <v>23099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50985536</v>
      </c>
      <c r="X26" s="36">
        <f t="shared" si="1"/>
        <v>42304396</v>
      </c>
      <c r="Y26" s="36">
        <f t="shared" si="1"/>
        <v>8681140</v>
      </c>
      <c r="Z26" s="37">
        <f>+IF(X26&lt;&gt;0,+(Y26/X26)*100,0)</f>
        <v>20.520657002170651</v>
      </c>
      <c r="AA26" s="38">
        <f>SUM(AA16:AA25)</f>
        <v>56536539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2867788</v>
      </c>
      <c r="D27" s="29">
        <f>+D14+D26</f>
        <v>0</v>
      </c>
      <c r="E27" s="30">
        <f t="shared" si="2"/>
        <v>-6609667</v>
      </c>
      <c r="F27" s="31">
        <f t="shared" si="2"/>
        <v>123444699</v>
      </c>
      <c r="G27" s="31">
        <f t="shared" si="2"/>
        <v>0</v>
      </c>
      <c r="H27" s="31">
        <f t="shared" si="2"/>
        <v>0</v>
      </c>
      <c r="I27" s="31">
        <f t="shared" si="2"/>
        <v>4617883</v>
      </c>
      <c r="J27" s="31">
        <f t="shared" si="2"/>
        <v>4617883</v>
      </c>
      <c r="K27" s="31">
        <f t="shared" si="2"/>
        <v>5899725</v>
      </c>
      <c r="L27" s="31">
        <f t="shared" si="2"/>
        <v>1784409</v>
      </c>
      <c r="M27" s="31">
        <f t="shared" si="2"/>
        <v>-21223535</v>
      </c>
      <c r="N27" s="31">
        <f t="shared" si="2"/>
        <v>-13539401</v>
      </c>
      <c r="O27" s="31">
        <f t="shared" si="2"/>
        <v>-10109156</v>
      </c>
      <c r="P27" s="31">
        <f t="shared" si="2"/>
        <v>1088764</v>
      </c>
      <c r="Q27" s="31">
        <f t="shared" si="2"/>
        <v>-5607907</v>
      </c>
      <c r="R27" s="31">
        <f t="shared" si="2"/>
        <v>-14628299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-23549817</v>
      </c>
      <c r="X27" s="31">
        <f t="shared" si="2"/>
        <v>92485516</v>
      </c>
      <c r="Y27" s="31">
        <f t="shared" si="2"/>
        <v>-116035333</v>
      </c>
      <c r="Z27" s="32">
        <f>+IF(X27&lt;&gt;0,+(Y27/X27)*100,0)</f>
        <v>-125.46324875345887</v>
      </c>
      <c r="AA27" s="33">
        <f>+AA14+AA26</f>
        <v>123444699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17443558</v>
      </c>
      <c r="M33" s="20">
        <v>-17779619</v>
      </c>
      <c r="N33" s="20">
        <v>-336061</v>
      </c>
      <c r="O33" s="20">
        <v>407861</v>
      </c>
      <c r="P33" s="20">
        <v>9108965</v>
      </c>
      <c r="Q33" s="20">
        <v>-1306367</v>
      </c>
      <c r="R33" s="20">
        <v>8210459</v>
      </c>
      <c r="S33" s="20"/>
      <c r="T33" s="20"/>
      <c r="U33" s="20"/>
      <c r="V33" s="20"/>
      <c r="W33" s="20">
        <v>7874398</v>
      </c>
      <c r="X33" s="20"/>
      <c r="Y33" s="20">
        <v>7874398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>
        <v>1092</v>
      </c>
      <c r="M36" s="20"/>
      <c r="N36" s="20">
        <v>1092</v>
      </c>
      <c r="O36" s="20">
        <v>654</v>
      </c>
      <c r="P36" s="20">
        <v>654</v>
      </c>
      <c r="Q36" s="20">
        <v>575</v>
      </c>
      <c r="R36" s="20">
        <v>1883</v>
      </c>
      <c r="S36" s="20"/>
      <c r="T36" s="20"/>
      <c r="U36" s="20"/>
      <c r="V36" s="20"/>
      <c r="W36" s="20">
        <v>2975</v>
      </c>
      <c r="X36" s="20"/>
      <c r="Y36" s="20">
        <v>2975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17444650</v>
      </c>
      <c r="M38" s="31">
        <f t="shared" si="3"/>
        <v>-17779619</v>
      </c>
      <c r="N38" s="31">
        <f t="shared" si="3"/>
        <v>-334969</v>
      </c>
      <c r="O38" s="31">
        <f t="shared" si="3"/>
        <v>408515</v>
      </c>
      <c r="P38" s="31">
        <f t="shared" si="3"/>
        <v>9109619</v>
      </c>
      <c r="Q38" s="31">
        <f t="shared" si="3"/>
        <v>-1305792</v>
      </c>
      <c r="R38" s="31">
        <f t="shared" si="3"/>
        <v>8212342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7877373</v>
      </c>
      <c r="X38" s="31">
        <f t="shared" si="3"/>
        <v>0</v>
      </c>
      <c r="Y38" s="31">
        <f t="shared" si="3"/>
        <v>7877373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17444650</v>
      </c>
      <c r="M45" s="31">
        <f t="shared" si="5"/>
        <v>-17779619</v>
      </c>
      <c r="N45" s="31">
        <f t="shared" si="5"/>
        <v>-334969</v>
      </c>
      <c r="O45" s="31">
        <f t="shared" si="5"/>
        <v>408515</v>
      </c>
      <c r="P45" s="31">
        <f t="shared" si="5"/>
        <v>9109619</v>
      </c>
      <c r="Q45" s="31">
        <f t="shared" si="5"/>
        <v>-1305792</v>
      </c>
      <c r="R45" s="31">
        <f t="shared" si="5"/>
        <v>8212342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7877373</v>
      </c>
      <c r="X45" s="31">
        <f t="shared" si="5"/>
        <v>0</v>
      </c>
      <c r="Y45" s="31">
        <f t="shared" si="5"/>
        <v>7877373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2867788</v>
      </c>
      <c r="D46" s="42">
        <f t="shared" si="6"/>
        <v>0</v>
      </c>
      <c r="E46" s="43">
        <f t="shared" si="6"/>
        <v>-6609667</v>
      </c>
      <c r="F46" s="44">
        <f t="shared" si="6"/>
        <v>123444699</v>
      </c>
      <c r="G46" s="44">
        <f t="shared" si="6"/>
        <v>0</v>
      </c>
      <c r="H46" s="44">
        <f t="shared" si="6"/>
        <v>0</v>
      </c>
      <c r="I46" s="44">
        <f t="shared" si="6"/>
        <v>4617883</v>
      </c>
      <c r="J46" s="44">
        <f t="shared" si="6"/>
        <v>4617883</v>
      </c>
      <c r="K46" s="44">
        <f t="shared" si="6"/>
        <v>5899725</v>
      </c>
      <c r="L46" s="44">
        <f t="shared" si="6"/>
        <v>-15660241</v>
      </c>
      <c r="M46" s="44">
        <f t="shared" si="6"/>
        <v>-3443916</v>
      </c>
      <c r="N46" s="44">
        <f t="shared" si="6"/>
        <v>-13204432</v>
      </c>
      <c r="O46" s="44">
        <f t="shared" si="6"/>
        <v>-10517671</v>
      </c>
      <c r="P46" s="44">
        <f t="shared" si="6"/>
        <v>-8020855</v>
      </c>
      <c r="Q46" s="44">
        <f t="shared" si="6"/>
        <v>-4302115</v>
      </c>
      <c r="R46" s="44">
        <f t="shared" si="6"/>
        <v>-22840641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-31427190</v>
      </c>
      <c r="X46" s="44">
        <f t="shared" si="6"/>
        <v>92485516</v>
      </c>
      <c r="Y46" s="44">
        <f t="shared" si="6"/>
        <v>-123912706</v>
      </c>
      <c r="Z46" s="45">
        <f>+IF(X46&lt;&gt;0,+(Y46/X46)*100,0)</f>
        <v>-133.98066136107195</v>
      </c>
      <c r="AA46" s="46">
        <f>+AA27-AA45</f>
        <v>123444699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-4569014496</v>
      </c>
      <c r="D6" s="18"/>
      <c r="E6" s="19">
        <v>2407305340</v>
      </c>
      <c r="F6" s="20">
        <v>1088428257</v>
      </c>
      <c r="G6" s="20">
        <v>-3827703376</v>
      </c>
      <c r="H6" s="20">
        <v>-401354567</v>
      </c>
      <c r="I6" s="20">
        <v>71517658</v>
      </c>
      <c r="J6" s="20">
        <v>-4157540285</v>
      </c>
      <c r="K6" s="20">
        <v>-600776377</v>
      </c>
      <c r="L6" s="20">
        <v>-63003178</v>
      </c>
      <c r="M6" s="20">
        <v>-1340256415</v>
      </c>
      <c r="N6" s="20">
        <v>-2004035970</v>
      </c>
      <c r="O6" s="20">
        <v>-281108011</v>
      </c>
      <c r="P6" s="20">
        <v>-218404705</v>
      </c>
      <c r="Q6" s="20">
        <v>-436313373</v>
      </c>
      <c r="R6" s="20">
        <v>-935826089</v>
      </c>
      <c r="S6" s="20"/>
      <c r="T6" s="20"/>
      <c r="U6" s="20"/>
      <c r="V6" s="20"/>
      <c r="W6" s="20">
        <v>-7097402344</v>
      </c>
      <c r="X6" s="20">
        <v>262996286</v>
      </c>
      <c r="Y6" s="20">
        <v>-7360398630</v>
      </c>
      <c r="Z6" s="21">
        <v>-2798.6701796998</v>
      </c>
      <c r="AA6" s="22">
        <v>1088428257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6664296413</v>
      </c>
      <c r="D8" s="18"/>
      <c r="E8" s="19">
        <v>3937509220</v>
      </c>
      <c r="F8" s="20">
        <v>2133321122</v>
      </c>
      <c r="G8" s="20">
        <v>3633780913</v>
      </c>
      <c r="H8" s="20">
        <v>539935925</v>
      </c>
      <c r="I8" s="20">
        <v>249259503</v>
      </c>
      <c r="J8" s="20">
        <v>4422976341</v>
      </c>
      <c r="K8" s="20">
        <v>-340960676</v>
      </c>
      <c r="L8" s="20">
        <v>534549062</v>
      </c>
      <c r="M8" s="20">
        <v>-130349083</v>
      </c>
      <c r="N8" s="20">
        <v>63239303</v>
      </c>
      <c r="O8" s="20">
        <v>326589436</v>
      </c>
      <c r="P8" s="20">
        <v>303949263</v>
      </c>
      <c r="Q8" s="20">
        <v>139864261</v>
      </c>
      <c r="R8" s="20">
        <v>770402960</v>
      </c>
      <c r="S8" s="20"/>
      <c r="T8" s="20"/>
      <c r="U8" s="20"/>
      <c r="V8" s="20"/>
      <c r="W8" s="20">
        <v>5256618604</v>
      </c>
      <c r="X8" s="20">
        <v>1897267918</v>
      </c>
      <c r="Y8" s="20">
        <v>3359350686</v>
      </c>
      <c r="Z8" s="21">
        <v>177.06253577203006</v>
      </c>
      <c r="AA8" s="22">
        <v>2133321122</v>
      </c>
    </row>
    <row r="9" spans="1:27" x14ac:dyDescent="0.25">
      <c r="A9" s="23" t="s">
        <v>38</v>
      </c>
      <c r="B9" s="17" t="s">
        <v>33</v>
      </c>
      <c r="C9" s="18">
        <v>66353004</v>
      </c>
      <c r="D9" s="18"/>
      <c r="E9" s="19">
        <v>14081124</v>
      </c>
      <c r="F9" s="20">
        <v>27040611</v>
      </c>
      <c r="G9" s="20">
        <v>2148032</v>
      </c>
      <c r="H9" s="20">
        <v>-9972766</v>
      </c>
      <c r="I9" s="20">
        <v>-34174732</v>
      </c>
      <c r="J9" s="20">
        <v>-41999466</v>
      </c>
      <c r="K9" s="20">
        <v>53607493</v>
      </c>
      <c r="L9" s="20">
        <v>18740741</v>
      </c>
      <c r="M9" s="20">
        <v>19718397</v>
      </c>
      <c r="N9" s="20">
        <v>92066631</v>
      </c>
      <c r="O9" s="20">
        <v>-6027241</v>
      </c>
      <c r="P9" s="20">
        <v>11833514</v>
      </c>
      <c r="Q9" s="20">
        <v>-7027724</v>
      </c>
      <c r="R9" s="20">
        <v>-1221451</v>
      </c>
      <c r="S9" s="20"/>
      <c r="T9" s="20"/>
      <c r="U9" s="20"/>
      <c r="V9" s="20"/>
      <c r="W9" s="20">
        <v>48845714</v>
      </c>
      <c r="X9" s="20">
        <v>-25840197</v>
      </c>
      <c r="Y9" s="20">
        <v>74685911</v>
      </c>
      <c r="Z9" s="21">
        <v>-289.02995979481119</v>
      </c>
      <c r="AA9" s="22">
        <v>27040611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-228828798</v>
      </c>
      <c r="D11" s="18"/>
      <c r="E11" s="19">
        <v>-100007671</v>
      </c>
      <c r="F11" s="20">
        <v>-32082682</v>
      </c>
      <c r="G11" s="20">
        <v>-181222211</v>
      </c>
      <c r="H11" s="20">
        <v>-7591028</v>
      </c>
      <c r="I11" s="20">
        <v>-74735150</v>
      </c>
      <c r="J11" s="20">
        <v>-263548389</v>
      </c>
      <c r="K11" s="20">
        <v>-9385183</v>
      </c>
      <c r="L11" s="20">
        <v>92634588</v>
      </c>
      <c r="M11" s="20">
        <v>-3376157</v>
      </c>
      <c r="N11" s="20">
        <v>79873248</v>
      </c>
      <c r="O11" s="20">
        <v>-2959835</v>
      </c>
      <c r="P11" s="20">
        <v>-5198783</v>
      </c>
      <c r="Q11" s="20">
        <v>-8790464</v>
      </c>
      <c r="R11" s="20">
        <v>-16949082</v>
      </c>
      <c r="S11" s="20"/>
      <c r="T11" s="20"/>
      <c r="U11" s="20"/>
      <c r="V11" s="20"/>
      <c r="W11" s="20">
        <v>-200624223</v>
      </c>
      <c r="X11" s="20">
        <v>-21849993</v>
      </c>
      <c r="Y11" s="20">
        <v>-178774230</v>
      </c>
      <c r="Z11" s="21">
        <v>818.18895777220621</v>
      </c>
      <c r="AA11" s="22">
        <v>-32082682</v>
      </c>
    </row>
    <row r="12" spans="1:27" x14ac:dyDescent="0.25">
      <c r="A12" s="23" t="s">
        <v>41</v>
      </c>
      <c r="B12" s="17" t="s">
        <v>33</v>
      </c>
      <c r="C12" s="18">
        <v>1495844457</v>
      </c>
      <c r="D12" s="18"/>
      <c r="E12" s="19">
        <v>415879918</v>
      </c>
      <c r="F12" s="20">
        <v>594342739</v>
      </c>
      <c r="G12" s="24">
        <v>872745334</v>
      </c>
      <c r="H12" s="24">
        <v>65713332</v>
      </c>
      <c r="I12" s="24">
        <v>401589589</v>
      </c>
      <c r="J12" s="20">
        <v>1340048255</v>
      </c>
      <c r="K12" s="24">
        <v>43495613</v>
      </c>
      <c r="L12" s="24">
        <v>33180789</v>
      </c>
      <c r="M12" s="20">
        <v>57071676</v>
      </c>
      <c r="N12" s="24">
        <v>133748078</v>
      </c>
      <c r="O12" s="24">
        <v>32881648</v>
      </c>
      <c r="P12" s="24">
        <v>31208425</v>
      </c>
      <c r="Q12" s="20">
        <v>70734216</v>
      </c>
      <c r="R12" s="24">
        <v>134824289</v>
      </c>
      <c r="S12" s="24"/>
      <c r="T12" s="20"/>
      <c r="U12" s="24"/>
      <c r="V12" s="24"/>
      <c r="W12" s="24">
        <v>1608620622</v>
      </c>
      <c r="X12" s="20">
        <v>430214922</v>
      </c>
      <c r="Y12" s="24">
        <v>1178405700</v>
      </c>
      <c r="Z12" s="25">
        <v>273.91093142975637</v>
      </c>
      <c r="AA12" s="26">
        <v>594342739</v>
      </c>
    </row>
    <row r="13" spans="1:27" x14ac:dyDescent="0.25">
      <c r="A13" s="23" t="s">
        <v>42</v>
      </c>
      <c r="B13" s="17" t="s">
        <v>33</v>
      </c>
      <c r="C13" s="18">
        <v>6321426</v>
      </c>
      <c r="D13" s="18"/>
      <c r="E13" s="19">
        <v>3058931</v>
      </c>
      <c r="F13" s="20">
        <v>6575988</v>
      </c>
      <c r="G13" s="20">
        <v>6303416</v>
      </c>
      <c r="H13" s="20">
        <v>285948</v>
      </c>
      <c r="I13" s="20"/>
      <c r="J13" s="20">
        <v>6589364</v>
      </c>
      <c r="K13" s="20">
        <v>-16600</v>
      </c>
      <c r="L13" s="20"/>
      <c r="M13" s="20"/>
      <c r="N13" s="20">
        <v>-16600</v>
      </c>
      <c r="O13" s="20"/>
      <c r="P13" s="20">
        <v>19810</v>
      </c>
      <c r="Q13" s="20">
        <v>15624</v>
      </c>
      <c r="R13" s="20">
        <v>35434</v>
      </c>
      <c r="S13" s="20"/>
      <c r="T13" s="20"/>
      <c r="U13" s="20"/>
      <c r="V13" s="20"/>
      <c r="W13" s="20">
        <v>6608198</v>
      </c>
      <c r="X13" s="20">
        <v>5875391</v>
      </c>
      <c r="Y13" s="20">
        <v>732807</v>
      </c>
      <c r="Z13" s="21">
        <v>12.472480554911154</v>
      </c>
      <c r="AA13" s="22">
        <v>6575988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3434972006</v>
      </c>
      <c r="D14" s="29">
        <f>SUM(D6:D13)</f>
        <v>0</v>
      </c>
      <c r="E14" s="30">
        <f t="shared" si="0"/>
        <v>6677826862</v>
      </c>
      <c r="F14" s="31">
        <f t="shared" si="0"/>
        <v>3817626035</v>
      </c>
      <c r="G14" s="31">
        <f t="shared" si="0"/>
        <v>506052108</v>
      </c>
      <c r="H14" s="31">
        <f t="shared" si="0"/>
        <v>187016844</v>
      </c>
      <c r="I14" s="31">
        <f t="shared" si="0"/>
        <v>613456868</v>
      </c>
      <c r="J14" s="31">
        <f t="shared" si="0"/>
        <v>1306525820</v>
      </c>
      <c r="K14" s="31">
        <f t="shared" si="0"/>
        <v>-854035730</v>
      </c>
      <c r="L14" s="31">
        <f t="shared" si="0"/>
        <v>616102002</v>
      </c>
      <c r="M14" s="31">
        <f t="shared" si="0"/>
        <v>-1397191582</v>
      </c>
      <c r="N14" s="31">
        <f t="shared" si="0"/>
        <v>-1635125310</v>
      </c>
      <c r="O14" s="31">
        <f t="shared" si="0"/>
        <v>69375997</v>
      </c>
      <c r="P14" s="31">
        <f t="shared" si="0"/>
        <v>123407524</v>
      </c>
      <c r="Q14" s="31">
        <f t="shared" si="0"/>
        <v>-241517460</v>
      </c>
      <c r="R14" s="31">
        <f t="shared" si="0"/>
        <v>-48733939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-377333429</v>
      </c>
      <c r="X14" s="31">
        <f t="shared" si="0"/>
        <v>2548664327</v>
      </c>
      <c r="Y14" s="31">
        <f t="shared" si="0"/>
        <v>-2925997756</v>
      </c>
      <c r="Z14" s="32">
        <f>+IF(X14&lt;&gt;0,+(Y14/X14)*100,0)</f>
        <v>-114.80514420838442</v>
      </c>
      <c r="AA14" s="33">
        <f>SUM(AA6:AA13)</f>
        <v>3817626035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15359821981</v>
      </c>
      <c r="D18" s="18"/>
      <c r="E18" s="19">
        <v>4487764126</v>
      </c>
      <c r="F18" s="20">
        <v>17553163143</v>
      </c>
      <c r="G18" s="24">
        <v>2625758840</v>
      </c>
      <c r="H18" s="24">
        <v>51596837</v>
      </c>
      <c r="I18" s="24">
        <v>603486780</v>
      </c>
      <c r="J18" s="20">
        <v>3280842457</v>
      </c>
      <c r="K18" s="24">
        <v>12052100043</v>
      </c>
      <c r="L18" s="24">
        <v>1700968173</v>
      </c>
      <c r="M18" s="20">
        <v>93632441</v>
      </c>
      <c r="N18" s="24">
        <v>13846700657</v>
      </c>
      <c r="O18" s="24">
        <v>30799805</v>
      </c>
      <c r="P18" s="24">
        <v>93734235</v>
      </c>
      <c r="Q18" s="20">
        <v>139360981</v>
      </c>
      <c r="R18" s="24">
        <v>263895021</v>
      </c>
      <c r="S18" s="24"/>
      <c r="T18" s="20"/>
      <c r="U18" s="24"/>
      <c r="V18" s="24"/>
      <c r="W18" s="24">
        <v>17391438135</v>
      </c>
      <c r="X18" s="20">
        <v>4511239455</v>
      </c>
      <c r="Y18" s="24">
        <v>12880198680</v>
      </c>
      <c r="Z18" s="25">
        <v>285.51352258023729</v>
      </c>
      <c r="AA18" s="26">
        <v>17553163143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125</v>
      </c>
      <c r="D21" s="18"/>
      <c r="E21" s="19"/>
      <c r="F21" s="20"/>
      <c r="G21" s="20"/>
      <c r="H21" s="20"/>
      <c r="I21" s="20">
        <v>125</v>
      </c>
      <c r="J21" s="20">
        <v>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125</v>
      </c>
      <c r="X21" s="20"/>
      <c r="Y21" s="20">
        <v>125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17486513</v>
      </c>
      <c r="D22" s="18"/>
      <c r="E22" s="19">
        <v>1302634</v>
      </c>
      <c r="F22" s="20">
        <v>29993096</v>
      </c>
      <c r="G22" s="20">
        <v>-256007</v>
      </c>
      <c r="H22" s="20">
        <v>-254782</v>
      </c>
      <c r="I22" s="20">
        <v>-10023032</v>
      </c>
      <c r="J22" s="20">
        <v>-10533821</v>
      </c>
      <c r="K22" s="20">
        <v>27197253</v>
      </c>
      <c r="L22" s="20">
        <v>-244832</v>
      </c>
      <c r="M22" s="20">
        <v>-244832</v>
      </c>
      <c r="N22" s="20">
        <v>26707589</v>
      </c>
      <c r="O22" s="20">
        <v>-244832</v>
      </c>
      <c r="P22" s="20">
        <v>-244832</v>
      </c>
      <c r="Q22" s="20">
        <v>1792659</v>
      </c>
      <c r="R22" s="20">
        <v>1302995</v>
      </c>
      <c r="S22" s="20"/>
      <c r="T22" s="20"/>
      <c r="U22" s="20"/>
      <c r="V22" s="20"/>
      <c r="W22" s="20">
        <v>17476763</v>
      </c>
      <c r="X22" s="20">
        <v>5389896</v>
      </c>
      <c r="Y22" s="20">
        <v>12086867</v>
      </c>
      <c r="Z22" s="21">
        <v>224.25046791255343</v>
      </c>
      <c r="AA22" s="22">
        <v>29993096</v>
      </c>
    </row>
    <row r="23" spans="1:27" x14ac:dyDescent="0.25">
      <c r="A23" s="23" t="s">
        <v>37</v>
      </c>
      <c r="B23" s="17" t="s">
        <v>33</v>
      </c>
      <c r="C23" s="18">
        <v>577417</v>
      </c>
      <c r="D23" s="18"/>
      <c r="E23" s="19"/>
      <c r="F23" s="20">
        <v>87148</v>
      </c>
      <c r="G23" s="20">
        <v>11618</v>
      </c>
      <c r="H23" s="20">
        <v>65666</v>
      </c>
      <c r="I23" s="20">
        <v>-341652</v>
      </c>
      <c r="J23" s="20">
        <v>-264368</v>
      </c>
      <c r="K23" s="20">
        <v>55562</v>
      </c>
      <c r="L23" s="20"/>
      <c r="M23" s="20"/>
      <c r="N23" s="20">
        <v>55562</v>
      </c>
      <c r="O23" s="20"/>
      <c r="P23" s="20"/>
      <c r="Q23" s="20"/>
      <c r="R23" s="20"/>
      <c r="S23" s="20"/>
      <c r="T23" s="20"/>
      <c r="U23" s="20"/>
      <c r="V23" s="20"/>
      <c r="W23" s="20">
        <v>-208806</v>
      </c>
      <c r="X23" s="20">
        <v>87148</v>
      </c>
      <c r="Y23" s="20">
        <v>-295954</v>
      </c>
      <c r="Z23" s="21">
        <v>-339.59930233625556</v>
      </c>
      <c r="AA23" s="22">
        <v>87148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15377886036</v>
      </c>
      <c r="D26" s="29">
        <f t="shared" ref="D26:Y26" si="1">SUM(D16:D25)</f>
        <v>0</v>
      </c>
      <c r="E26" s="35">
        <f t="shared" si="1"/>
        <v>4489066760</v>
      </c>
      <c r="F26" s="36">
        <f t="shared" si="1"/>
        <v>17583243387</v>
      </c>
      <c r="G26" s="36">
        <f t="shared" si="1"/>
        <v>2625514451</v>
      </c>
      <c r="H26" s="36">
        <f t="shared" si="1"/>
        <v>51407721</v>
      </c>
      <c r="I26" s="36">
        <f t="shared" si="1"/>
        <v>593122221</v>
      </c>
      <c r="J26" s="36">
        <f t="shared" si="1"/>
        <v>3270044393</v>
      </c>
      <c r="K26" s="36">
        <f t="shared" si="1"/>
        <v>12079352858</v>
      </c>
      <c r="L26" s="36">
        <f t="shared" si="1"/>
        <v>1700723341</v>
      </c>
      <c r="M26" s="36">
        <f t="shared" si="1"/>
        <v>93387609</v>
      </c>
      <c r="N26" s="36">
        <f t="shared" si="1"/>
        <v>13873463808</v>
      </c>
      <c r="O26" s="36">
        <f t="shared" si="1"/>
        <v>30554973</v>
      </c>
      <c r="P26" s="36">
        <f t="shared" si="1"/>
        <v>93489403</v>
      </c>
      <c r="Q26" s="36">
        <f t="shared" si="1"/>
        <v>141153640</v>
      </c>
      <c r="R26" s="36">
        <f t="shared" si="1"/>
        <v>265198016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17408706217</v>
      </c>
      <c r="X26" s="36">
        <f t="shared" si="1"/>
        <v>4516716499</v>
      </c>
      <c r="Y26" s="36">
        <f t="shared" si="1"/>
        <v>12891989718</v>
      </c>
      <c r="Z26" s="37">
        <f>+IF(X26&lt;&gt;0,+(Y26/X26)*100,0)</f>
        <v>285.42835754367763</v>
      </c>
      <c r="AA26" s="38">
        <f>SUM(AA16:AA25)</f>
        <v>17583243387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18812858042</v>
      </c>
      <c r="D27" s="29">
        <f>+D14+D26</f>
        <v>0</v>
      </c>
      <c r="E27" s="30">
        <f t="shared" si="2"/>
        <v>11166893622</v>
      </c>
      <c r="F27" s="31">
        <f t="shared" si="2"/>
        <v>21400869422</v>
      </c>
      <c r="G27" s="31">
        <f t="shared" si="2"/>
        <v>3131566559</v>
      </c>
      <c r="H27" s="31">
        <f t="shared" si="2"/>
        <v>238424565</v>
      </c>
      <c r="I27" s="31">
        <f t="shared" si="2"/>
        <v>1206579089</v>
      </c>
      <c r="J27" s="31">
        <f t="shared" si="2"/>
        <v>4576570213</v>
      </c>
      <c r="K27" s="31">
        <f t="shared" si="2"/>
        <v>11225317128</v>
      </c>
      <c r="L27" s="31">
        <f t="shared" si="2"/>
        <v>2316825343</v>
      </c>
      <c r="M27" s="31">
        <f t="shared" si="2"/>
        <v>-1303803973</v>
      </c>
      <c r="N27" s="31">
        <f t="shared" si="2"/>
        <v>12238338498</v>
      </c>
      <c r="O27" s="31">
        <f t="shared" si="2"/>
        <v>99930970</v>
      </c>
      <c r="P27" s="31">
        <f t="shared" si="2"/>
        <v>216896927</v>
      </c>
      <c r="Q27" s="31">
        <f t="shared" si="2"/>
        <v>-100363820</v>
      </c>
      <c r="R27" s="31">
        <f t="shared" si="2"/>
        <v>216464077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17031372788</v>
      </c>
      <c r="X27" s="31">
        <f t="shared" si="2"/>
        <v>7065380826</v>
      </c>
      <c r="Y27" s="31">
        <f t="shared" si="2"/>
        <v>9965991962</v>
      </c>
      <c r="Z27" s="32">
        <f>+IF(X27&lt;&gt;0,+(Y27/X27)*100,0)</f>
        <v>141.05385410119717</v>
      </c>
      <c r="AA27" s="33">
        <f>+AA14+AA26</f>
        <v>21400869422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29283380</v>
      </c>
      <c r="D31" s="18"/>
      <c r="E31" s="19">
        <v>2790000</v>
      </c>
      <c r="F31" s="20">
        <v>2790002</v>
      </c>
      <c r="G31" s="20">
        <v>3484484</v>
      </c>
      <c r="H31" s="20"/>
      <c r="I31" s="20">
        <v>25798896</v>
      </c>
      <c r="J31" s="20">
        <v>29283380</v>
      </c>
      <c r="K31" s="20"/>
      <c r="L31" s="20"/>
      <c r="M31" s="20">
        <v>-1688751</v>
      </c>
      <c r="N31" s="20">
        <v>-1688751</v>
      </c>
      <c r="O31" s="20"/>
      <c r="P31" s="20"/>
      <c r="Q31" s="20"/>
      <c r="R31" s="20"/>
      <c r="S31" s="20"/>
      <c r="T31" s="20"/>
      <c r="U31" s="20"/>
      <c r="V31" s="20"/>
      <c r="W31" s="20">
        <v>27594629</v>
      </c>
      <c r="X31" s="20">
        <v>1742241</v>
      </c>
      <c r="Y31" s="20">
        <v>25852388</v>
      </c>
      <c r="Z31" s="21">
        <v>1483.8583181086888</v>
      </c>
      <c r="AA31" s="22">
        <v>2790002</v>
      </c>
    </row>
    <row r="32" spans="1:27" x14ac:dyDescent="0.25">
      <c r="A32" s="23" t="s">
        <v>60</v>
      </c>
      <c r="B32" s="17" t="s">
        <v>33</v>
      </c>
      <c r="C32" s="18">
        <v>461203651</v>
      </c>
      <c r="D32" s="18"/>
      <c r="E32" s="19">
        <v>390974560</v>
      </c>
      <c r="F32" s="20">
        <v>519513692</v>
      </c>
      <c r="G32" s="20">
        <v>103111188</v>
      </c>
      <c r="H32" s="20">
        <v>14030393</v>
      </c>
      <c r="I32" s="20">
        <v>56157220</v>
      </c>
      <c r="J32" s="20">
        <v>173298801</v>
      </c>
      <c r="K32" s="20">
        <v>331029306</v>
      </c>
      <c r="L32" s="20">
        <v>63169573</v>
      </c>
      <c r="M32" s="20">
        <v>6850010</v>
      </c>
      <c r="N32" s="20">
        <v>401048889</v>
      </c>
      <c r="O32" s="20">
        <v>-13124636</v>
      </c>
      <c r="P32" s="20">
        <v>12696902</v>
      </c>
      <c r="Q32" s="20">
        <v>18638166</v>
      </c>
      <c r="R32" s="20">
        <v>18210432</v>
      </c>
      <c r="S32" s="20"/>
      <c r="T32" s="20"/>
      <c r="U32" s="20"/>
      <c r="V32" s="20"/>
      <c r="W32" s="20">
        <v>592558122</v>
      </c>
      <c r="X32" s="20">
        <v>108580839</v>
      </c>
      <c r="Y32" s="20">
        <v>483977283</v>
      </c>
      <c r="Z32" s="21">
        <v>445.72991649106706</v>
      </c>
      <c r="AA32" s="22">
        <v>519513692</v>
      </c>
    </row>
    <row r="33" spans="1:27" x14ac:dyDescent="0.25">
      <c r="A33" s="23" t="s">
        <v>61</v>
      </c>
      <c r="B33" s="17" t="s">
        <v>33</v>
      </c>
      <c r="C33" s="18">
        <v>2523600322</v>
      </c>
      <c r="D33" s="18"/>
      <c r="E33" s="19">
        <v>2819007417</v>
      </c>
      <c r="F33" s="20">
        <v>2509468788</v>
      </c>
      <c r="G33" s="20">
        <v>-791956407</v>
      </c>
      <c r="H33" s="20">
        <v>360324833</v>
      </c>
      <c r="I33" s="20">
        <v>580640883</v>
      </c>
      <c r="J33" s="20">
        <v>149009309</v>
      </c>
      <c r="K33" s="20">
        <v>-107827654</v>
      </c>
      <c r="L33" s="20">
        <v>297146303</v>
      </c>
      <c r="M33" s="20">
        <v>-673479602</v>
      </c>
      <c r="N33" s="20">
        <v>-484160953</v>
      </c>
      <c r="O33" s="20">
        <v>-293405252</v>
      </c>
      <c r="P33" s="20">
        <v>-19739580</v>
      </c>
      <c r="Q33" s="20">
        <v>-259174312</v>
      </c>
      <c r="R33" s="20">
        <v>-572319144</v>
      </c>
      <c r="S33" s="20"/>
      <c r="T33" s="20"/>
      <c r="U33" s="20"/>
      <c r="V33" s="20"/>
      <c r="W33" s="20">
        <v>-907470788</v>
      </c>
      <c r="X33" s="20">
        <v>1753833478</v>
      </c>
      <c r="Y33" s="20">
        <v>-2661304266</v>
      </c>
      <c r="Z33" s="21">
        <v>-151.74212942011133</v>
      </c>
      <c r="AA33" s="22">
        <v>2509468788</v>
      </c>
    </row>
    <row r="34" spans="1:27" x14ac:dyDescent="0.25">
      <c r="A34" s="23" t="s">
        <v>62</v>
      </c>
      <c r="B34" s="17" t="s">
        <v>33</v>
      </c>
      <c r="C34" s="18">
        <v>-195969895</v>
      </c>
      <c r="D34" s="18"/>
      <c r="E34" s="19">
        <v>-74482642</v>
      </c>
      <c r="F34" s="20">
        <v>325753272</v>
      </c>
      <c r="G34" s="20">
        <v>-71313225</v>
      </c>
      <c r="H34" s="20">
        <v>-4298600</v>
      </c>
      <c r="I34" s="20">
        <v>-44022180</v>
      </c>
      <c r="J34" s="20">
        <v>-119634005</v>
      </c>
      <c r="K34" s="20">
        <v>-21327422</v>
      </c>
      <c r="L34" s="20">
        <v>423075381</v>
      </c>
      <c r="M34" s="20">
        <v>-4089343</v>
      </c>
      <c r="N34" s="20">
        <v>397658616</v>
      </c>
      <c r="O34" s="20">
        <v>11279959</v>
      </c>
      <c r="P34" s="20">
        <v>10272456</v>
      </c>
      <c r="Q34" s="20">
        <v>5515966</v>
      </c>
      <c r="R34" s="20">
        <v>27068381</v>
      </c>
      <c r="S34" s="20"/>
      <c r="T34" s="20"/>
      <c r="U34" s="20"/>
      <c r="V34" s="20"/>
      <c r="W34" s="20">
        <v>305092992</v>
      </c>
      <c r="X34" s="20">
        <v>269507416</v>
      </c>
      <c r="Y34" s="20">
        <v>35585576</v>
      </c>
      <c r="Z34" s="21">
        <v>13.203932020928136</v>
      </c>
      <c r="AA34" s="22">
        <v>325753272</v>
      </c>
    </row>
    <row r="35" spans="1:27" x14ac:dyDescent="0.25">
      <c r="A35" s="23" t="s">
        <v>63</v>
      </c>
      <c r="B35" s="17" t="s">
        <v>33</v>
      </c>
      <c r="C35" s="18">
        <v>7198195</v>
      </c>
      <c r="D35" s="18"/>
      <c r="E35" s="19">
        <v>4960075</v>
      </c>
      <c r="F35" s="20">
        <v>8337080</v>
      </c>
      <c r="G35" s="20">
        <v>2940168</v>
      </c>
      <c r="H35" s="20">
        <v>35200</v>
      </c>
      <c r="I35" s="20">
        <v>38371</v>
      </c>
      <c r="J35" s="20">
        <v>3013739</v>
      </c>
      <c r="K35" s="20">
        <v>4386072</v>
      </c>
      <c r="L35" s="20">
        <v>-1738223</v>
      </c>
      <c r="M35" s="20">
        <v>166961</v>
      </c>
      <c r="N35" s="20">
        <v>2814810</v>
      </c>
      <c r="O35" s="20">
        <v>169725</v>
      </c>
      <c r="P35" s="20">
        <v>169725</v>
      </c>
      <c r="Q35" s="20">
        <v>147566</v>
      </c>
      <c r="R35" s="20">
        <v>487016</v>
      </c>
      <c r="S35" s="20"/>
      <c r="T35" s="20"/>
      <c r="U35" s="20"/>
      <c r="V35" s="20"/>
      <c r="W35" s="20">
        <v>6315565</v>
      </c>
      <c r="X35" s="20">
        <v>6309871</v>
      </c>
      <c r="Y35" s="20">
        <v>5694</v>
      </c>
      <c r="Z35" s="21">
        <v>9.0239562742249396E-2</v>
      </c>
      <c r="AA35" s="22">
        <v>8337080</v>
      </c>
    </row>
    <row r="36" spans="1:27" x14ac:dyDescent="0.25">
      <c r="A36" s="23" t="s">
        <v>64</v>
      </c>
      <c r="B36" s="17" t="s">
        <v>33</v>
      </c>
      <c r="C36" s="18">
        <v>-79337117</v>
      </c>
      <c r="D36" s="18"/>
      <c r="E36" s="19">
        <v>288330011</v>
      </c>
      <c r="F36" s="20">
        <v>1162116881</v>
      </c>
      <c r="G36" s="20">
        <v>24931068</v>
      </c>
      <c r="H36" s="20">
        <v>23485150</v>
      </c>
      <c r="I36" s="20">
        <v>17058675</v>
      </c>
      <c r="J36" s="20">
        <v>65474893</v>
      </c>
      <c r="K36" s="20">
        <v>726159915</v>
      </c>
      <c r="L36" s="20">
        <v>38276788</v>
      </c>
      <c r="M36" s="20">
        <v>-23520035</v>
      </c>
      <c r="N36" s="20">
        <v>740916668</v>
      </c>
      <c r="O36" s="20">
        <v>12486688</v>
      </c>
      <c r="P36" s="20">
        <v>20862061</v>
      </c>
      <c r="Q36" s="20">
        <v>-6552397</v>
      </c>
      <c r="R36" s="20">
        <v>26796352</v>
      </c>
      <c r="S36" s="20"/>
      <c r="T36" s="20"/>
      <c r="U36" s="20"/>
      <c r="V36" s="20"/>
      <c r="W36" s="20">
        <v>833187913</v>
      </c>
      <c r="X36" s="20">
        <v>291594461</v>
      </c>
      <c r="Y36" s="20">
        <v>541593452</v>
      </c>
      <c r="Z36" s="21">
        <v>185.7351645647343</v>
      </c>
      <c r="AA36" s="22">
        <v>1162116881</v>
      </c>
    </row>
    <row r="37" spans="1:27" x14ac:dyDescent="0.25">
      <c r="A37" s="23" t="s">
        <v>65</v>
      </c>
      <c r="B37" s="17" t="s">
        <v>33</v>
      </c>
      <c r="C37" s="18">
        <v>3078305</v>
      </c>
      <c r="D37" s="18"/>
      <c r="E37" s="19">
        <v>1731133</v>
      </c>
      <c r="F37" s="20">
        <v>3490782</v>
      </c>
      <c r="G37" s="20">
        <v>198750</v>
      </c>
      <c r="H37" s="20">
        <v>166781</v>
      </c>
      <c r="I37" s="20">
        <v>11918</v>
      </c>
      <c r="J37" s="20">
        <v>377449</v>
      </c>
      <c r="K37" s="20">
        <v>2748528</v>
      </c>
      <c r="L37" s="20">
        <v>11918</v>
      </c>
      <c r="M37" s="20">
        <v>11918</v>
      </c>
      <c r="N37" s="20">
        <v>2772364</v>
      </c>
      <c r="O37" s="20">
        <v>11918</v>
      </c>
      <c r="P37" s="20">
        <v>-193843</v>
      </c>
      <c r="Q37" s="20">
        <v>-99965</v>
      </c>
      <c r="R37" s="20">
        <v>-281890</v>
      </c>
      <c r="S37" s="20"/>
      <c r="T37" s="20"/>
      <c r="U37" s="20"/>
      <c r="V37" s="20"/>
      <c r="W37" s="20">
        <v>2867923</v>
      </c>
      <c r="X37" s="20">
        <v>531462</v>
      </c>
      <c r="Y37" s="20">
        <v>2336461</v>
      </c>
      <c r="Z37" s="21">
        <v>439.62898570358743</v>
      </c>
      <c r="AA37" s="22">
        <v>3490782</v>
      </c>
    </row>
    <row r="38" spans="1:27" x14ac:dyDescent="0.25">
      <c r="A38" s="27" t="s">
        <v>66</v>
      </c>
      <c r="B38" s="28" t="s">
        <v>33</v>
      </c>
      <c r="C38" s="29">
        <f>SUM(C30:C37)</f>
        <v>2749056841</v>
      </c>
      <c r="D38" s="29">
        <f t="shared" ref="D38:Y38" si="3">SUM(D30:D37)</f>
        <v>0</v>
      </c>
      <c r="E38" s="30">
        <f t="shared" si="3"/>
        <v>3433310554</v>
      </c>
      <c r="F38" s="31">
        <f t="shared" si="3"/>
        <v>4531470497</v>
      </c>
      <c r="G38" s="31">
        <f t="shared" si="3"/>
        <v>-728603974</v>
      </c>
      <c r="H38" s="31">
        <f t="shared" si="3"/>
        <v>393743757</v>
      </c>
      <c r="I38" s="31">
        <f t="shared" si="3"/>
        <v>635683783</v>
      </c>
      <c r="J38" s="31">
        <f t="shared" si="3"/>
        <v>300823566</v>
      </c>
      <c r="K38" s="31">
        <f t="shared" si="3"/>
        <v>935168745</v>
      </c>
      <c r="L38" s="31">
        <f t="shared" si="3"/>
        <v>819941740</v>
      </c>
      <c r="M38" s="31">
        <f t="shared" si="3"/>
        <v>-695748842</v>
      </c>
      <c r="N38" s="31">
        <f t="shared" si="3"/>
        <v>1059361643</v>
      </c>
      <c r="O38" s="31">
        <f t="shared" si="3"/>
        <v>-282581598</v>
      </c>
      <c r="P38" s="31">
        <f t="shared" si="3"/>
        <v>24067721</v>
      </c>
      <c r="Q38" s="31">
        <f t="shared" si="3"/>
        <v>-241524976</v>
      </c>
      <c r="R38" s="31">
        <f t="shared" si="3"/>
        <v>-500038853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860146356</v>
      </c>
      <c r="X38" s="31">
        <f t="shared" si="3"/>
        <v>2432099768</v>
      </c>
      <c r="Y38" s="31">
        <f t="shared" si="3"/>
        <v>-1571953412</v>
      </c>
      <c r="Z38" s="32">
        <f>+IF(X38&lt;&gt;0,+(Y38/X38)*100,0)</f>
        <v>-64.633590804240399</v>
      </c>
      <c r="AA38" s="33">
        <f>SUM(AA30:AA37)</f>
        <v>4531470497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26055854</v>
      </c>
      <c r="D40" s="18"/>
      <c r="E40" s="19">
        <v>15559252</v>
      </c>
      <c r="F40" s="20">
        <v>-20368967</v>
      </c>
      <c r="G40" s="20">
        <v>18079080</v>
      </c>
      <c r="H40" s="20"/>
      <c r="I40" s="20">
        <v>7976776</v>
      </c>
      <c r="J40" s="20">
        <v>26055856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26055856</v>
      </c>
      <c r="X40" s="20">
        <v>-8664446</v>
      </c>
      <c r="Y40" s="20">
        <v>34720302</v>
      </c>
      <c r="Z40" s="21">
        <v>-400.72154642085599</v>
      </c>
      <c r="AA40" s="22">
        <v>-20368967</v>
      </c>
    </row>
    <row r="41" spans="1:27" x14ac:dyDescent="0.25">
      <c r="A41" s="23" t="s">
        <v>63</v>
      </c>
      <c r="B41" s="17" t="s">
        <v>33</v>
      </c>
      <c r="C41" s="18">
        <v>141497318</v>
      </c>
      <c r="D41" s="18"/>
      <c r="E41" s="19">
        <v>743100</v>
      </c>
      <c r="F41" s="20">
        <v>743100</v>
      </c>
      <c r="G41" s="20"/>
      <c r="H41" s="20"/>
      <c r="I41" s="20">
        <v>141497318</v>
      </c>
      <c r="J41" s="20">
        <v>141497318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141497318</v>
      </c>
      <c r="X41" s="20">
        <v>561500</v>
      </c>
      <c r="Y41" s="20">
        <v>140935818</v>
      </c>
      <c r="Z41" s="21">
        <v>25099.878539626003</v>
      </c>
      <c r="AA41" s="22">
        <v>743100</v>
      </c>
    </row>
    <row r="42" spans="1:27" x14ac:dyDescent="0.25">
      <c r="A42" s="23" t="s">
        <v>68</v>
      </c>
      <c r="B42" s="17" t="s">
        <v>33</v>
      </c>
      <c r="C42" s="18">
        <v>72228806</v>
      </c>
      <c r="D42" s="18"/>
      <c r="E42" s="19">
        <v>112992549</v>
      </c>
      <c r="F42" s="20"/>
      <c r="G42" s="20">
        <v>72228806</v>
      </c>
      <c r="H42" s="20"/>
      <c r="I42" s="20"/>
      <c r="J42" s="20">
        <v>72228806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72228806</v>
      </c>
      <c r="X42" s="20">
        <v>72228806</v>
      </c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236168058</v>
      </c>
      <c r="D43" s="18"/>
      <c r="E43" s="19">
        <v>9018386</v>
      </c>
      <c r="F43" s="20">
        <v>61433060</v>
      </c>
      <c r="G43" s="20">
        <v>6143071</v>
      </c>
      <c r="H43" s="20">
        <v>-279832</v>
      </c>
      <c r="I43" s="20">
        <v>177140967</v>
      </c>
      <c r="J43" s="20">
        <v>183004206</v>
      </c>
      <c r="K43" s="20">
        <v>53499721</v>
      </c>
      <c r="L43" s="20">
        <v>83967</v>
      </c>
      <c r="M43" s="20">
        <v>83967</v>
      </c>
      <c r="N43" s="20">
        <v>53667655</v>
      </c>
      <c r="O43" s="20">
        <v>83967</v>
      </c>
      <c r="P43" s="20">
        <v>83967</v>
      </c>
      <c r="Q43" s="20">
        <v>83967</v>
      </c>
      <c r="R43" s="20">
        <v>251901</v>
      </c>
      <c r="S43" s="20"/>
      <c r="T43" s="20"/>
      <c r="U43" s="20"/>
      <c r="V43" s="20"/>
      <c r="W43" s="20">
        <v>236923762</v>
      </c>
      <c r="X43" s="20">
        <v>7436806</v>
      </c>
      <c r="Y43" s="20">
        <v>229486956</v>
      </c>
      <c r="Z43" s="21">
        <v>3085.8268455570847</v>
      </c>
      <c r="AA43" s="22">
        <v>61433060</v>
      </c>
    </row>
    <row r="44" spans="1:27" x14ac:dyDescent="0.25">
      <c r="A44" s="27" t="s">
        <v>70</v>
      </c>
      <c r="B44" s="34" t="s">
        <v>33</v>
      </c>
      <c r="C44" s="29">
        <f>SUM(C40:C43)</f>
        <v>475950036</v>
      </c>
      <c r="D44" s="29">
        <f t="shared" ref="D44:Y44" si="4">SUM(D40:D43)</f>
        <v>0</v>
      </c>
      <c r="E44" s="35">
        <f t="shared" si="4"/>
        <v>138313287</v>
      </c>
      <c r="F44" s="36">
        <f t="shared" si="4"/>
        <v>41807193</v>
      </c>
      <c r="G44" s="36">
        <f t="shared" si="4"/>
        <v>96450957</v>
      </c>
      <c r="H44" s="36">
        <f t="shared" si="4"/>
        <v>-279832</v>
      </c>
      <c r="I44" s="36">
        <f t="shared" si="4"/>
        <v>326615061</v>
      </c>
      <c r="J44" s="36">
        <f t="shared" si="4"/>
        <v>422786186</v>
      </c>
      <c r="K44" s="36">
        <f t="shared" si="4"/>
        <v>53499721</v>
      </c>
      <c r="L44" s="36">
        <f t="shared" si="4"/>
        <v>83967</v>
      </c>
      <c r="M44" s="36">
        <f t="shared" si="4"/>
        <v>83967</v>
      </c>
      <c r="N44" s="36">
        <f t="shared" si="4"/>
        <v>53667655</v>
      </c>
      <c r="O44" s="36">
        <f t="shared" si="4"/>
        <v>83967</v>
      </c>
      <c r="P44" s="36">
        <f t="shared" si="4"/>
        <v>83967</v>
      </c>
      <c r="Q44" s="36">
        <f t="shared" si="4"/>
        <v>83967</v>
      </c>
      <c r="R44" s="36">
        <f t="shared" si="4"/>
        <v>251901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476705742</v>
      </c>
      <c r="X44" s="36">
        <f t="shared" si="4"/>
        <v>71562666</v>
      </c>
      <c r="Y44" s="36">
        <f t="shared" si="4"/>
        <v>405143076</v>
      </c>
      <c r="Z44" s="37">
        <f>+IF(X44&lt;&gt;0,+(Y44/X44)*100,0)</f>
        <v>566.13748291602212</v>
      </c>
      <c r="AA44" s="38">
        <f>SUM(AA40:AA43)</f>
        <v>41807193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3225006877</v>
      </c>
      <c r="D45" s="29">
        <f>+D38+D44</f>
        <v>0</v>
      </c>
      <c r="E45" s="30">
        <f t="shared" si="5"/>
        <v>3571623841</v>
      </c>
      <c r="F45" s="31">
        <f t="shared" si="5"/>
        <v>4573277690</v>
      </c>
      <c r="G45" s="31">
        <f t="shared" si="5"/>
        <v>-632153017</v>
      </c>
      <c r="H45" s="31">
        <f t="shared" si="5"/>
        <v>393463925</v>
      </c>
      <c r="I45" s="31">
        <f t="shared" si="5"/>
        <v>962298844</v>
      </c>
      <c r="J45" s="31">
        <f t="shared" si="5"/>
        <v>723609752</v>
      </c>
      <c r="K45" s="31">
        <f t="shared" si="5"/>
        <v>988668466</v>
      </c>
      <c r="L45" s="31">
        <f t="shared" si="5"/>
        <v>820025707</v>
      </c>
      <c r="M45" s="31">
        <f t="shared" si="5"/>
        <v>-695664875</v>
      </c>
      <c r="N45" s="31">
        <f t="shared" si="5"/>
        <v>1113029298</v>
      </c>
      <c r="O45" s="31">
        <f t="shared" si="5"/>
        <v>-282497631</v>
      </c>
      <c r="P45" s="31">
        <f t="shared" si="5"/>
        <v>24151688</v>
      </c>
      <c r="Q45" s="31">
        <f t="shared" si="5"/>
        <v>-241441009</v>
      </c>
      <c r="R45" s="31">
        <f t="shared" si="5"/>
        <v>-499786952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1336852098</v>
      </c>
      <c r="X45" s="31">
        <f t="shared" si="5"/>
        <v>2503662434</v>
      </c>
      <c r="Y45" s="31">
        <f t="shared" si="5"/>
        <v>-1166810336</v>
      </c>
      <c r="Z45" s="32">
        <f>+IF(X45&lt;&gt;0,+(Y45/X45)*100,0)</f>
        <v>-46.604139605826752</v>
      </c>
      <c r="AA45" s="33">
        <f>+AA38+AA44</f>
        <v>4573277690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15587851165</v>
      </c>
      <c r="D46" s="42">
        <f t="shared" si="6"/>
        <v>0</v>
      </c>
      <c r="E46" s="43">
        <f t="shared" si="6"/>
        <v>7595269781</v>
      </c>
      <c r="F46" s="44">
        <f t="shared" si="6"/>
        <v>16827591732</v>
      </c>
      <c r="G46" s="44">
        <f t="shared" si="6"/>
        <v>3763719576</v>
      </c>
      <c r="H46" s="44">
        <f t="shared" si="6"/>
        <v>-155039360</v>
      </c>
      <c r="I46" s="44">
        <f t="shared" si="6"/>
        <v>244280245</v>
      </c>
      <c r="J46" s="44">
        <f t="shared" si="6"/>
        <v>3852960461</v>
      </c>
      <c r="K46" s="44">
        <f t="shared" si="6"/>
        <v>10236648662</v>
      </c>
      <c r="L46" s="44">
        <f t="shared" si="6"/>
        <v>1496799636</v>
      </c>
      <c r="M46" s="44">
        <f t="shared" si="6"/>
        <v>-608139098</v>
      </c>
      <c r="N46" s="44">
        <f t="shared" si="6"/>
        <v>11125309200</v>
      </c>
      <c r="O46" s="44">
        <f t="shared" si="6"/>
        <v>382428601</v>
      </c>
      <c r="P46" s="44">
        <f t="shared" si="6"/>
        <v>192745239</v>
      </c>
      <c r="Q46" s="44">
        <f t="shared" si="6"/>
        <v>141077189</v>
      </c>
      <c r="R46" s="44">
        <f t="shared" si="6"/>
        <v>716251029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15694520690</v>
      </c>
      <c r="X46" s="44">
        <f t="shared" si="6"/>
        <v>4561718392</v>
      </c>
      <c r="Y46" s="44">
        <f t="shared" si="6"/>
        <v>11132802298</v>
      </c>
      <c r="Z46" s="45">
        <f>+IF(X46&lt;&gt;0,+(Y46/X46)*100,0)</f>
        <v>244.04843397443986</v>
      </c>
      <c r="AA46" s="46">
        <f>+AA27-AA45</f>
        <v>16827591732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10075836026</v>
      </c>
      <c r="D48" s="18"/>
      <c r="E48" s="19">
        <v>568834859</v>
      </c>
      <c r="F48" s="20">
        <v>2663584919</v>
      </c>
      <c r="G48" s="20">
        <v>3902899042</v>
      </c>
      <c r="H48" s="20">
        <v>625709</v>
      </c>
      <c r="I48" s="20">
        <v>6138131102</v>
      </c>
      <c r="J48" s="20">
        <v>10041655853</v>
      </c>
      <c r="K48" s="20">
        <v>312596971</v>
      </c>
      <c r="L48" s="20">
        <v>107764028</v>
      </c>
      <c r="M48" s="20">
        <v>363233215</v>
      </c>
      <c r="N48" s="20">
        <v>783594214</v>
      </c>
      <c r="O48" s="20">
        <v>22325951</v>
      </c>
      <c r="P48" s="20">
        <v>35148427</v>
      </c>
      <c r="Q48" s="20">
        <v>163245282</v>
      </c>
      <c r="R48" s="20">
        <v>220719660</v>
      </c>
      <c r="S48" s="20"/>
      <c r="T48" s="20"/>
      <c r="U48" s="20"/>
      <c r="V48" s="20"/>
      <c r="W48" s="20">
        <v>11045969727</v>
      </c>
      <c r="X48" s="20">
        <v>2441220573</v>
      </c>
      <c r="Y48" s="20">
        <v>8604749154</v>
      </c>
      <c r="Z48" s="47">
        <v>352.47733241186313</v>
      </c>
      <c r="AA48" s="22">
        <v>2663584919</v>
      </c>
    </row>
    <row r="49" spans="1:27" x14ac:dyDescent="0.25">
      <c r="A49" s="23" t="s">
        <v>75</v>
      </c>
      <c r="B49" s="17" t="s">
        <v>33</v>
      </c>
      <c r="C49" s="18">
        <v>206901302</v>
      </c>
      <c r="D49" s="18"/>
      <c r="E49" s="19">
        <v>22149811</v>
      </c>
      <c r="F49" s="20">
        <v>102424677</v>
      </c>
      <c r="G49" s="20">
        <v>-18522227</v>
      </c>
      <c r="H49" s="20">
        <v>-50067857</v>
      </c>
      <c r="I49" s="20">
        <v>-117192147</v>
      </c>
      <c r="J49" s="20">
        <v>-185782231</v>
      </c>
      <c r="K49" s="20">
        <v>-79143019</v>
      </c>
      <c r="L49" s="20">
        <v>-46695025</v>
      </c>
      <c r="M49" s="20">
        <v>-32207676</v>
      </c>
      <c r="N49" s="20">
        <v>-158045720</v>
      </c>
      <c r="O49" s="20">
        <v>72799054</v>
      </c>
      <c r="P49" s="20">
        <v>-22941745</v>
      </c>
      <c r="Q49" s="20">
        <v>-29730863</v>
      </c>
      <c r="R49" s="20">
        <v>20126446</v>
      </c>
      <c r="S49" s="20"/>
      <c r="T49" s="20"/>
      <c r="U49" s="20"/>
      <c r="V49" s="20"/>
      <c r="W49" s="20">
        <v>-323701505</v>
      </c>
      <c r="X49" s="20">
        <v>84379666</v>
      </c>
      <c r="Y49" s="20">
        <v>-408081171</v>
      </c>
      <c r="Z49" s="47">
        <v>-483.62501340074039</v>
      </c>
      <c r="AA49" s="22">
        <v>102424677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10282737328</v>
      </c>
      <c r="D51" s="50">
        <f t="shared" ref="D51:Y51" si="7">SUM(D48:D50)</f>
        <v>0</v>
      </c>
      <c r="E51" s="51">
        <f t="shared" si="7"/>
        <v>590984670</v>
      </c>
      <c r="F51" s="52">
        <f t="shared" si="7"/>
        <v>2766009596</v>
      </c>
      <c r="G51" s="52">
        <f t="shared" si="7"/>
        <v>3884376815</v>
      </c>
      <c r="H51" s="52">
        <f t="shared" si="7"/>
        <v>-49442148</v>
      </c>
      <c r="I51" s="52">
        <f t="shared" si="7"/>
        <v>6020938955</v>
      </c>
      <c r="J51" s="52">
        <f t="shared" si="7"/>
        <v>9855873622</v>
      </c>
      <c r="K51" s="52">
        <f t="shared" si="7"/>
        <v>233453952</v>
      </c>
      <c r="L51" s="52">
        <f t="shared" si="7"/>
        <v>61069003</v>
      </c>
      <c r="M51" s="52">
        <f t="shared" si="7"/>
        <v>331025539</v>
      </c>
      <c r="N51" s="52">
        <f t="shared" si="7"/>
        <v>625548494</v>
      </c>
      <c r="O51" s="52">
        <f t="shared" si="7"/>
        <v>95125005</v>
      </c>
      <c r="P51" s="52">
        <f t="shared" si="7"/>
        <v>12206682</v>
      </c>
      <c r="Q51" s="52">
        <f t="shared" si="7"/>
        <v>133514419</v>
      </c>
      <c r="R51" s="52">
        <f t="shared" si="7"/>
        <v>240846106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10722268222</v>
      </c>
      <c r="X51" s="52">
        <f t="shared" si="7"/>
        <v>2525600239</v>
      </c>
      <c r="Y51" s="52">
        <f t="shared" si="7"/>
        <v>8196667983</v>
      </c>
      <c r="Z51" s="53">
        <f>+IF(X51&lt;&gt;0,+(Y51/X51)*100,0)</f>
        <v>324.5433642437979</v>
      </c>
      <c r="AA51" s="54">
        <f>SUM(AA48:AA50)</f>
        <v>2766009596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49FF46-B03A-4392-AD4C-94A55F1DADBA}"/>
</file>

<file path=customXml/itemProps2.xml><?xml version="1.0" encoding="utf-8"?>
<ds:datastoreItem xmlns:ds="http://schemas.openxmlformats.org/officeDocument/2006/customXml" ds:itemID="{6E8C109C-A48E-4E19-A1DF-334949245377}"/>
</file>

<file path=customXml/itemProps3.xml><?xml version="1.0" encoding="utf-8"?>
<ds:datastoreItem xmlns:ds="http://schemas.openxmlformats.org/officeDocument/2006/customXml" ds:itemID="{2DF3B75E-74CF-46F3-8F2C-72572C16F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2026-05-11T19:27:17Z</dcterms:created>
  <dcterms:modified xsi:type="dcterms:W3CDTF">2026-05-11T19:28:33Z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